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265" documentId="13_ncr:1_{E10F9253-2D5A-4E35-A29E-2ECAA927F145}" xr6:coauthVersionLast="47" xr6:coauthVersionMax="47" xr10:uidLastSave="{088255E1-41A0-496A-A24F-A52D8EF1FE86}"/>
  <bookViews>
    <workbookView xWindow="21150" yWindow="-16320" windowWidth="29040" windowHeight="15720" tabRatio="880" firstSheet="2" activeTab="2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xlnm._FilterDatabase" localSheetId="15" hidden="1">'4_FD_Input_Sheet'!$A$16:$BB$111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4" i="6" l="1"/>
  <c r="A24" i="6"/>
  <c r="A25" i="6"/>
  <c r="D12" i="3"/>
  <c r="A1" i="17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C80" i="3"/>
  <c r="B14" i="4" l="1"/>
  <c r="I109" i="7"/>
  <c r="I110" i="7"/>
  <c r="I111" i="7"/>
  <c r="I112" i="7"/>
  <c r="D15" i="2"/>
  <c r="D16" i="2"/>
  <c r="D17" i="2"/>
  <c r="D18" i="2"/>
  <c r="D19" i="2"/>
  <c r="M118" i="17" l="1"/>
  <c r="L118" i="17"/>
  <c r="K118" i="17"/>
  <c r="I123" i="7" s="1"/>
  <c r="J118" i="17"/>
  <c r="H123" i="7" s="1"/>
  <c r="I118" i="17"/>
  <c r="G123" i="7" s="1"/>
  <c r="H118" i="17"/>
  <c r="F123" i="7" s="1"/>
  <c r="G118" i="17"/>
  <c r="F118" i="17"/>
  <c r="E118" i="17"/>
  <c r="D118" i="17"/>
  <c r="B118" i="17"/>
  <c r="A118" i="17"/>
  <c r="M117" i="17"/>
  <c r="L117" i="17"/>
  <c r="K117" i="17"/>
  <c r="I122" i="7" s="1"/>
  <c r="J117" i="17"/>
  <c r="H122" i="7" s="1"/>
  <c r="I117" i="17"/>
  <c r="G122" i="7" s="1"/>
  <c r="H117" i="17"/>
  <c r="F122" i="7" s="1"/>
  <c r="G117" i="17"/>
  <c r="F117" i="17"/>
  <c r="E117" i="17"/>
  <c r="D117" i="17"/>
  <c r="B117" i="17"/>
  <c r="A117" i="17"/>
  <c r="M116" i="17"/>
  <c r="L116" i="17"/>
  <c r="K116" i="17"/>
  <c r="I121" i="7" s="1"/>
  <c r="J116" i="17"/>
  <c r="H121" i="7" s="1"/>
  <c r="I116" i="17"/>
  <c r="G121" i="7" s="1"/>
  <c r="H116" i="17"/>
  <c r="F121" i="7" s="1"/>
  <c r="G116" i="17"/>
  <c r="F116" i="17"/>
  <c r="E116" i="17"/>
  <c r="D116" i="17"/>
  <c r="B116" i="17"/>
  <c r="A116" i="17"/>
  <c r="M115" i="17"/>
  <c r="L115" i="17"/>
  <c r="K115" i="17"/>
  <c r="I120" i="7" s="1"/>
  <c r="J115" i="17"/>
  <c r="H120" i="7" s="1"/>
  <c r="I115" i="17"/>
  <c r="G120" i="7" s="1"/>
  <c r="H115" i="17"/>
  <c r="F120" i="7" s="1"/>
  <c r="G115" i="17"/>
  <c r="F115" i="17"/>
  <c r="E115" i="17"/>
  <c r="D115" i="17"/>
  <c r="B115" i="17"/>
  <c r="A115" i="17"/>
  <c r="M114" i="17"/>
  <c r="L114" i="17"/>
  <c r="K114" i="17"/>
  <c r="I119" i="7" s="1"/>
  <c r="J114" i="17"/>
  <c r="H119" i="7" s="1"/>
  <c r="I114" i="17"/>
  <c r="G119" i="7" s="1"/>
  <c r="H114" i="17"/>
  <c r="F119" i="7" s="1"/>
  <c r="G114" i="17"/>
  <c r="F114" i="17"/>
  <c r="E114" i="17"/>
  <c r="D114" i="17"/>
  <c r="B114" i="17"/>
  <c r="A114" i="17"/>
  <c r="I118" i="7"/>
  <c r="H118" i="7"/>
  <c r="G118" i="7"/>
  <c r="F118" i="7"/>
  <c r="A113" i="17"/>
  <c r="I117" i="7"/>
  <c r="H117" i="7"/>
  <c r="G117" i="7"/>
  <c r="F117" i="7"/>
  <c r="I116" i="7"/>
  <c r="H116" i="7"/>
  <c r="G116" i="7"/>
  <c r="F116" i="7"/>
  <c r="I115" i="7"/>
  <c r="H115" i="7"/>
  <c r="G115" i="7"/>
  <c r="F115" i="7"/>
  <c r="I114" i="7"/>
  <c r="H114" i="7"/>
  <c r="G114" i="7"/>
  <c r="F114" i="7"/>
  <c r="I113" i="7"/>
  <c r="H113" i="7"/>
  <c r="G113" i="7"/>
  <c r="F113" i="7"/>
  <c r="H112" i="7"/>
  <c r="G112" i="7"/>
  <c r="F112" i="7"/>
  <c r="H111" i="7"/>
  <c r="G111" i="7"/>
  <c r="F111" i="7"/>
  <c r="H110" i="7"/>
  <c r="G110" i="7"/>
  <c r="F110" i="7"/>
  <c r="H109" i="7"/>
  <c r="G109" i="7"/>
  <c r="F109" i="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E96" i="7" s="1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E98" i="7" s="1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F124" i="7" s="1"/>
  <c r="I119" i="17"/>
  <c r="G124" i="7" s="1"/>
  <c r="J119" i="17"/>
  <c r="H124" i="7" s="1"/>
  <c r="K119" i="17"/>
  <c r="I124" i="7" s="1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F125" i="7" s="1"/>
  <c r="I120" i="17"/>
  <c r="G125" i="7" s="1"/>
  <c r="J120" i="17"/>
  <c r="H125" i="7" s="1"/>
  <c r="K120" i="17"/>
  <c r="I125" i="7" s="1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F126" i="7" s="1"/>
  <c r="I121" i="17"/>
  <c r="G126" i="7" s="1"/>
  <c r="J121" i="17"/>
  <c r="H126" i="7" s="1"/>
  <c r="K121" i="17"/>
  <c r="I126" i="7" s="1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F127" i="7" s="1"/>
  <c r="I122" i="17"/>
  <c r="G127" i="7" s="1"/>
  <c r="J122" i="17"/>
  <c r="H127" i="7" s="1"/>
  <c r="K122" i="17"/>
  <c r="I127" i="7" s="1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F128" i="7" s="1"/>
  <c r="I123" i="17"/>
  <c r="G128" i="7" s="1"/>
  <c r="J123" i="17"/>
  <c r="H128" i="7" s="1"/>
  <c r="K123" i="17"/>
  <c r="I128" i="7" s="1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F129" i="7" s="1"/>
  <c r="I124" i="17"/>
  <c r="G129" i="7" s="1"/>
  <c r="J124" i="17"/>
  <c r="H129" i="7" s="1"/>
  <c r="K124" i="17"/>
  <c r="I129" i="7" s="1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F130" i="7" s="1"/>
  <c r="I125" i="17"/>
  <c r="G130" i="7" s="1"/>
  <c r="J125" i="17"/>
  <c r="H130" i="7" s="1"/>
  <c r="K125" i="17"/>
  <c r="I130" i="7" s="1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F131" i="7" s="1"/>
  <c r="I126" i="17"/>
  <c r="G131" i="7" s="1"/>
  <c r="J126" i="17"/>
  <c r="H131" i="7" s="1"/>
  <c r="K126" i="17"/>
  <c r="I131" i="7" s="1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F132" i="7" s="1"/>
  <c r="I127" i="17"/>
  <c r="G132" i="7" s="1"/>
  <c r="J127" i="17"/>
  <c r="H132" i="7" s="1"/>
  <c r="K127" i="17"/>
  <c r="I132" i="7" s="1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F133" i="7" s="1"/>
  <c r="I128" i="17"/>
  <c r="G133" i="7" s="1"/>
  <c r="J128" i="17"/>
  <c r="H133" i="7" s="1"/>
  <c r="K128" i="17"/>
  <c r="I133" i="7" s="1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F134" i="7" s="1"/>
  <c r="I129" i="17"/>
  <c r="G134" i="7" s="1"/>
  <c r="J129" i="17"/>
  <c r="H134" i="7" s="1"/>
  <c r="K129" i="17"/>
  <c r="I134" i="7" s="1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F135" i="7" s="1"/>
  <c r="I130" i="17"/>
  <c r="G135" i="7" s="1"/>
  <c r="J130" i="17"/>
  <c r="H135" i="7" s="1"/>
  <c r="K130" i="17"/>
  <c r="I135" i="7" s="1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F136" i="7" s="1"/>
  <c r="I131" i="17"/>
  <c r="G136" i="7" s="1"/>
  <c r="J131" i="17"/>
  <c r="H136" i="7" s="1"/>
  <c r="K131" i="17"/>
  <c r="I136" i="7" s="1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F137" i="7" s="1"/>
  <c r="I132" i="17"/>
  <c r="G137" i="7" s="1"/>
  <c r="J132" i="17"/>
  <c r="H137" i="7" s="1"/>
  <c r="K132" i="17"/>
  <c r="I137" i="7" s="1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F138" i="7" s="1"/>
  <c r="I133" i="17"/>
  <c r="G138" i="7" s="1"/>
  <c r="J133" i="17"/>
  <c r="H138" i="7" s="1"/>
  <c r="K133" i="17"/>
  <c r="I138" i="7" s="1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F139" i="7" s="1"/>
  <c r="I134" i="17"/>
  <c r="G139" i="7" s="1"/>
  <c r="J134" i="17"/>
  <c r="H139" i="7" s="1"/>
  <c r="K134" i="17"/>
  <c r="I139" i="7" s="1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F140" i="7" s="1"/>
  <c r="I135" i="17"/>
  <c r="G140" i="7" s="1"/>
  <c r="J135" i="17"/>
  <c r="H140" i="7" s="1"/>
  <c r="K135" i="17"/>
  <c r="I140" i="7" s="1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F141" i="7" s="1"/>
  <c r="I136" i="17"/>
  <c r="G141" i="7" s="1"/>
  <c r="J136" i="17"/>
  <c r="H141" i="7" s="1"/>
  <c r="K136" i="17"/>
  <c r="I141" i="7" s="1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F142" i="7" s="1"/>
  <c r="I137" i="17"/>
  <c r="G142" i="7" s="1"/>
  <c r="J137" i="17"/>
  <c r="H142" i="7" s="1"/>
  <c r="K137" i="17"/>
  <c r="I142" i="7" s="1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F143" i="7" s="1"/>
  <c r="I138" i="17"/>
  <c r="G143" i="7" s="1"/>
  <c r="J138" i="17"/>
  <c r="H143" i="7" s="1"/>
  <c r="K138" i="17"/>
  <c r="I143" i="7" s="1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F144" i="7" s="1"/>
  <c r="I139" i="17"/>
  <c r="G144" i="7" s="1"/>
  <c r="J139" i="17"/>
  <c r="H144" i="7" s="1"/>
  <c r="K139" i="17"/>
  <c r="I144" i="7" s="1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F145" i="7" s="1"/>
  <c r="I140" i="17"/>
  <c r="G145" i="7" s="1"/>
  <c r="J140" i="17"/>
  <c r="H145" i="7" s="1"/>
  <c r="K140" i="17"/>
  <c r="I145" i="7" s="1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F146" i="7" s="1"/>
  <c r="I141" i="17"/>
  <c r="G146" i="7" s="1"/>
  <c r="J141" i="17"/>
  <c r="H146" i="7" s="1"/>
  <c r="K141" i="17"/>
  <c r="I146" i="7" s="1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F147" i="7" s="1"/>
  <c r="I142" i="17"/>
  <c r="G147" i="7" s="1"/>
  <c r="J142" i="17"/>
  <c r="H147" i="7" s="1"/>
  <c r="K142" i="17"/>
  <c r="I147" i="7" s="1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F148" i="7" s="1"/>
  <c r="I143" i="17"/>
  <c r="G148" i="7" s="1"/>
  <c r="J143" i="17"/>
  <c r="H148" i="7" s="1"/>
  <c r="K143" i="17"/>
  <c r="I148" i="7" s="1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F149" i="7" s="1"/>
  <c r="I144" i="17"/>
  <c r="G149" i="7" s="1"/>
  <c r="J144" i="17"/>
  <c r="H149" i="7" s="1"/>
  <c r="K144" i="17"/>
  <c r="I149" i="7" s="1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F150" i="7" s="1"/>
  <c r="I145" i="17"/>
  <c r="G150" i="7" s="1"/>
  <c r="J145" i="17"/>
  <c r="H150" i="7" s="1"/>
  <c r="K145" i="17"/>
  <c r="I150" i="7" s="1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F151" i="7" s="1"/>
  <c r="I146" i="17"/>
  <c r="G151" i="7" s="1"/>
  <c r="J146" i="17"/>
  <c r="H151" i="7" s="1"/>
  <c r="K146" i="17"/>
  <c r="I151" i="7" s="1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F152" i="7" s="1"/>
  <c r="I147" i="17"/>
  <c r="G152" i="7" s="1"/>
  <c r="J147" i="17"/>
  <c r="H152" i="7" s="1"/>
  <c r="K147" i="17"/>
  <c r="I152" i="7" s="1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F153" i="7" s="1"/>
  <c r="I148" i="17"/>
  <c r="G153" i="7" s="1"/>
  <c r="J148" i="17"/>
  <c r="H153" i="7" s="1"/>
  <c r="K148" i="17"/>
  <c r="I153" i="7" s="1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F154" i="7" s="1"/>
  <c r="I149" i="17"/>
  <c r="G154" i="7" s="1"/>
  <c r="J149" i="17"/>
  <c r="H154" i="7" s="1"/>
  <c r="K149" i="17"/>
  <c r="I154" i="7" s="1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F155" i="7" s="1"/>
  <c r="I150" i="17"/>
  <c r="G155" i="7" s="1"/>
  <c r="J150" i="17"/>
  <c r="H155" i="7" s="1"/>
  <c r="K150" i="17"/>
  <c r="I155" i="7" s="1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F156" i="7" s="1"/>
  <c r="I151" i="17"/>
  <c r="G156" i="7" s="1"/>
  <c r="J151" i="17"/>
  <c r="H156" i="7" s="1"/>
  <c r="K151" i="17"/>
  <c r="I156" i="7" s="1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F157" i="7" s="1"/>
  <c r="I152" i="17"/>
  <c r="G157" i="7" s="1"/>
  <c r="J152" i="17"/>
  <c r="H157" i="7" s="1"/>
  <c r="K152" i="17"/>
  <c r="I157" i="7" s="1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F158" i="7" s="1"/>
  <c r="I153" i="17"/>
  <c r="G158" i="7" s="1"/>
  <c r="J153" i="17"/>
  <c r="H158" i="7" s="1"/>
  <c r="K153" i="17"/>
  <c r="I158" i="7" s="1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F159" i="7" s="1"/>
  <c r="I154" i="17"/>
  <c r="G159" i="7" s="1"/>
  <c r="J154" i="17"/>
  <c r="H159" i="7" s="1"/>
  <c r="K154" i="17"/>
  <c r="I159" i="7" s="1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F160" i="7" s="1"/>
  <c r="I155" i="17"/>
  <c r="G160" i="7" s="1"/>
  <c r="J155" i="17"/>
  <c r="H160" i="7" s="1"/>
  <c r="K155" i="17"/>
  <c r="I160" i="7" s="1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F161" i="7" s="1"/>
  <c r="I156" i="17"/>
  <c r="G161" i="7" s="1"/>
  <c r="J156" i="17"/>
  <c r="H161" i="7" s="1"/>
  <c r="K156" i="17"/>
  <c r="I161" i="7" s="1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F162" i="7" s="1"/>
  <c r="I157" i="17"/>
  <c r="G162" i="7" s="1"/>
  <c r="J157" i="17"/>
  <c r="H162" i="7" s="1"/>
  <c r="K157" i="17"/>
  <c r="I162" i="7" s="1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F163" i="7" s="1"/>
  <c r="I158" i="17"/>
  <c r="G163" i="7" s="1"/>
  <c r="J158" i="17"/>
  <c r="H163" i="7" s="1"/>
  <c r="K158" i="17"/>
  <c r="I163" i="7" s="1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F164" i="7" s="1"/>
  <c r="I159" i="17"/>
  <c r="G164" i="7" s="1"/>
  <c r="J159" i="17"/>
  <c r="H164" i="7" s="1"/>
  <c r="K159" i="17"/>
  <c r="I164" i="7" s="1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F165" i="7" s="1"/>
  <c r="I160" i="17"/>
  <c r="G165" i="7" s="1"/>
  <c r="J160" i="17"/>
  <c r="H165" i="7" s="1"/>
  <c r="K160" i="17"/>
  <c r="I165" i="7" s="1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F166" i="7" s="1"/>
  <c r="I161" i="17"/>
  <c r="G166" i="7" s="1"/>
  <c r="J161" i="17"/>
  <c r="H166" i="7" s="1"/>
  <c r="K161" i="17"/>
  <c r="I166" i="7" s="1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F167" i="7" s="1"/>
  <c r="I162" i="17"/>
  <c r="G167" i="7" s="1"/>
  <c r="J162" i="17"/>
  <c r="H167" i="7" s="1"/>
  <c r="K162" i="17"/>
  <c r="I167" i="7" s="1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F168" i="7" s="1"/>
  <c r="I163" i="17"/>
  <c r="G168" i="7" s="1"/>
  <c r="J163" i="17"/>
  <c r="H168" i="7" s="1"/>
  <c r="K163" i="17"/>
  <c r="I168" i="7" s="1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F169" i="7" s="1"/>
  <c r="I164" i="17"/>
  <c r="G169" i="7" s="1"/>
  <c r="J164" i="17"/>
  <c r="H169" i="7" s="1"/>
  <c r="K164" i="17"/>
  <c r="I169" i="7" s="1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F170" i="7" s="1"/>
  <c r="I165" i="17"/>
  <c r="G170" i="7" s="1"/>
  <c r="J165" i="17"/>
  <c r="H170" i="7" s="1"/>
  <c r="K165" i="17"/>
  <c r="I170" i="7" s="1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F171" i="7" s="1"/>
  <c r="I166" i="17"/>
  <c r="G171" i="7" s="1"/>
  <c r="J166" i="17"/>
  <c r="H171" i="7" s="1"/>
  <c r="K166" i="17"/>
  <c r="I171" i="7" s="1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F172" i="7" s="1"/>
  <c r="I167" i="17"/>
  <c r="G172" i="7" s="1"/>
  <c r="J167" i="17"/>
  <c r="H172" i="7" s="1"/>
  <c r="K167" i="17"/>
  <c r="I172" i="7" s="1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F173" i="7" s="1"/>
  <c r="I168" i="17"/>
  <c r="G173" i="7" s="1"/>
  <c r="J168" i="17"/>
  <c r="H173" i="7" s="1"/>
  <c r="K168" i="17"/>
  <c r="I173" i="7" s="1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F174" i="7" s="1"/>
  <c r="I169" i="17"/>
  <c r="G174" i="7" s="1"/>
  <c r="J169" i="17"/>
  <c r="H174" i="7" s="1"/>
  <c r="K169" i="17"/>
  <c r="I174" i="7" s="1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F175" i="7" s="1"/>
  <c r="I170" i="17"/>
  <c r="G175" i="7" s="1"/>
  <c r="J170" i="17"/>
  <c r="H175" i="7" s="1"/>
  <c r="K170" i="17"/>
  <c r="I175" i="7" s="1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F176" i="7" s="1"/>
  <c r="I171" i="17"/>
  <c r="G176" i="7" s="1"/>
  <c r="J171" i="17"/>
  <c r="H176" i="7" s="1"/>
  <c r="K171" i="17"/>
  <c r="I176" i="7" s="1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F177" i="7" s="1"/>
  <c r="I172" i="17"/>
  <c r="G177" i="7" s="1"/>
  <c r="J172" i="17"/>
  <c r="H177" i="7" s="1"/>
  <c r="K172" i="17"/>
  <c r="I177" i="7" s="1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F178" i="7" s="1"/>
  <c r="I173" i="17"/>
  <c r="G178" i="7" s="1"/>
  <c r="J173" i="17"/>
  <c r="H178" i="7" s="1"/>
  <c r="K173" i="17"/>
  <c r="I178" i="7" s="1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F179" i="7" s="1"/>
  <c r="I174" i="17"/>
  <c r="G179" i="7" s="1"/>
  <c r="J174" i="17"/>
  <c r="H179" i="7" s="1"/>
  <c r="K174" i="17"/>
  <c r="I179" i="7" s="1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F180" i="7" s="1"/>
  <c r="I175" i="17"/>
  <c r="G180" i="7" s="1"/>
  <c r="J175" i="17"/>
  <c r="H180" i="7" s="1"/>
  <c r="K175" i="17"/>
  <c r="I180" i="7" s="1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F181" i="7" s="1"/>
  <c r="I176" i="17"/>
  <c r="G181" i="7" s="1"/>
  <c r="J176" i="17"/>
  <c r="H181" i="7" s="1"/>
  <c r="K176" i="17"/>
  <c r="I181" i="7" s="1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F182" i="7" s="1"/>
  <c r="I177" i="17"/>
  <c r="G182" i="7" s="1"/>
  <c r="J177" i="17"/>
  <c r="H182" i="7" s="1"/>
  <c r="K177" i="17"/>
  <c r="I182" i="7" s="1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F183" i="7" s="1"/>
  <c r="I178" i="17"/>
  <c r="G183" i="7" s="1"/>
  <c r="J178" i="17"/>
  <c r="H183" i="7" s="1"/>
  <c r="K178" i="17"/>
  <c r="I183" i="7" s="1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F184" i="7" s="1"/>
  <c r="I179" i="17"/>
  <c r="G184" i="7" s="1"/>
  <c r="J179" i="17"/>
  <c r="H184" i="7" s="1"/>
  <c r="K179" i="17"/>
  <c r="I184" i="7" s="1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F185" i="7" s="1"/>
  <c r="I180" i="17"/>
  <c r="G185" i="7" s="1"/>
  <c r="J180" i="17"/>
  <c r="H185" i="7" s="1"/>
  <c r="K180" i="17"/>
  <c r="I185" i="7" s="1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F186" i="7" s="1"/>
  <c r="I181" i="17"/>
  <c r="G186" i="7" s="1"/>
  <c r="J181" i="17"/>
  <c r="H186" i="7" s="1"/>
  <c r="K181" i="17"/>
  <c r="I186" i="7" s="1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F187" i="7" s="1"/>
  <c r="I182" i="17"/>
  <c r="G187" i="7" s="1"/>
  <c r="J182" i="17"/>
  <c r="H187" i="7" s="1"/>
  <c r="K182" i="17"/>
  <c r="I187" i="7" s="1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F188" i="7" s="1"/>
  <c r="I183" i="17"/>
  <c r="G188" i="7" s="1"/>
  <c r="J183" i="17"/>
  <c r="H188" i="7" s="1"/>
  <c r="K183" i="17"/>
  <c r="I188" i="7" s="1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F189" i="7" s="1"/>
  <c r="I184" i="17"/>
  <c r="G189" i="7" s="1"/>
  <c r="J184" i="17"/>
  <c r="H189" i="7" s="1"/>
  <c r="K184" i="17"/>
  <c r="I189" i="7" s="1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F190" i="7" s="1"/>
  <c r="I185" i="17"/>
  <c r="G190" i="7" s="1"/>
  <c r="J185" i="17"/>
  <c r="H190" i="7" s="1"/>
  <c r="K185" i="17"/>
  <c r="I190" i="7" s="1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F191" i="7" s="1"/>
  <c r="I186" i="17"/>
  <c r="G191" i="7" s="1"/>
  <c r="J186" i="17"/>
  <c r="H191" i="7" s="1"/>
  <c r="K186" i="17"/>
  <c r="I191" i="7" s="1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F192" i="7" s="1"/>
  <c r="I187" i="17"/>
  <c r="G192" i="7" s="1"/>
  <c r="J187" i="17"/>
  <c r="H192" i="7" s="1"/>
  <c r="K187" i="17"/>
  <c r="I192" i="7" s="1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F193" i="7" s="1"/>
  <c r="I188" i="17"/>
  <c r="G193" i="7" s="1"/>
  <c r="J188" i="17"/>
  <c r="H193" i="7" s="1"/>
  <c r="K188" i="17"/>
  <c r="I193" i="7" s="1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F194" i="7" s="1"/>
  <c r="I189" i="17"/>
  <c r="G194" i="7" s="1"/>
  <c r="J189" i="17"/>
  <c r="H194" i="7" s="1"/>
  <c r="K189" i="17"/>
  <c r="I194" i="7" s="1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F195" i="7" s="1"/>
  <c r="I190" i="17"/>
  <c r="G195" i="7" s="1"/>
  <c r="J190" i="17"/>
  <c r="H195" i="7" s="1"/>
  <c r="K190" i="17"/>
  <c r="I195" i="7" s="1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F196" i="7" s="1"/>
  <c r="I191" i="17"/>
  <c r="G196" i="7" s="1"/>
  <c r="J191" i="17"/>
  <c r="H196" i="7" s="1"/>
  <c r="K191" i="17"/>
  <c r="I196" i="7" s="1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F197" i="7" s="1"/>
  <c r="I192" i="17"/>
  <c r="G197" i="7" s="1"/>
  <c r="J192" i="17"/>
  <c r="H197" i="7" s="1"/>
  <c r="K192" i="17"/>
  <c r="I197" i="7" s="1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F198" i="7" s="1"/>
  <c r="I193" i="17"/>
  <c r="G198" i="7" s="1"/>
  <c r="J193" i="17"/>
  <c r="H198" i="7" s="1"/>
  <c r="K193" i="17"/>
  <c r="I198" i="7" s="1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F199" i="7" s="1"/>
  <c r="I194" i="17"/>
  <c r="G199" i="7" s="1"/>
  <c r="J194" i="17"/>
  <c r="H199" i="7" s="1"/>
  <c r="K194" i="17"/>
  <c r="I199" i="7" s="1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F200" i="7" s="1"/>
  <c r="I195" i="17"/>
  <c r="G200" i="7" s="1"/>
  <c r="J195" i="17"/>
  <c r="H200" i="7" s="1"/>
  <c r="K195" i="17"/>
  <c r="I200" i="7" s="1"/>
  <c r="L195" i="17"/>
  <c r="M195" i="17"/>
  <c r="A196" i="17"/>
  <c r="B196" i="17"/>
  <c r="D196" i="17"/>
  <c r="E196" i="17"/>
  <c r="G196" i="17"/>
  <c r="H196" i="17"/>
  <c r="F201" i="7" s="1"/>
  <c r="I196" i="17"/>
  <c r="G201" i="7" s="1"/>
  <c r="J196" i="17"/>
  <c r="H201" i="7" s="1"/>
  <c r="K196" i="17"/>
  <c r="I201" i="7" s="1"/>
  <c r="L196" i="17"/>
  <c r="M196" i="17"/>
  <c r="A197" i="17"/>
  <c r="B197" i="17"/>
  <c r="D197" i="17"/>
  <c r="E197" i="17"/>
  <c r="G197" i="17"/>
  <c r="H197" i="17"/>
  <c r="F202" i="7" s="1"/>
  <c r="I197" i="17"/>
  <c r="G202" i="7" s="1"/>
  <c r="J197" i="17"/>
  <c r="H202" i="7" s="1"/>
  <c r="K197" i="17"/>
  <c r="I202" i="7" s="1"/>
  <c r="L197" i="17"/>
  <c r="M197" i="17"/>
  <c r="A198" i="17"/>
  <c r="B198" i="17"/>
  <c r="D198" i="17"/>
  <c r="E198" i="17"/>
  <c r="G198" i="17"/>
  <c r="H198" i="17"/>
  <c r="F203" i="7" s="1"/>
  <c r="I198" i="17"/>
  <c r="G203" i="7" s="1"/>
  <c r="J198" i="17"/>
  <c r="H203" i="7" s="1"/>
  <c r="K198" i="17"/>
  <c r="I203" i="7" s="1"/>
  <c r="L198" i="17"/>
  <c r="M198" i="17"/>
  <c r="A199" i="17"/>
  <c r="B199" i="17"/>
  <c r="D199" i="17"/>
  <c r="E199" i="17"/>
  <c r="G199" i="17"/>
  <c r="H199" i="17"/>
  <c r="F204" i="7" s="1"/>
  <c r="I199" i="17"/>
  <c r="G204" i="7" s="1"/>
  <c r="J199" i="17"/>
  <c r="H204" i="7" s="1"/>
  <c r="K199" i="17"/>
  <c r="I204" i="7" s="1"/>
  <c r="L199" i="17"/>
  <c r="M199" i="17"/>
  <c r="A200" i="17"/>
  <c r="B200" i="17"/>
  <c r="D200" i="17"/>
  <c r="E200" i="17"/>
  <c r="G200" i="17"/>
  <c r="H200" i="17"/>
  <c r="F205" i="7" s="1"/>
  <c r="I200" i="17"/>
  <c r="G205" i="7" s="1"/>
  <c r="J200" i="17"/>
  <c r="H205" i="7" s="1"/>
  <c r="K200" i="17"/>
  <c r="I205" i="7" s="1"/>
  <c r="L200" i="17"/>
  <c r="M200" i="17"/>
  <c r="A201" i="17"/>
  <c r="B201" i="17"/>
  <c r="D201" i="17"/>
  <c r="E201" i="17"/>
  <c r="G201" i="17"/>
  <c r="H201" i="17"/>
  <c r="F206" i="7" s="1"/>
  <c r="I201" i="17"/>
  <c r="G206" i="7" s="1"/>
  <c r="J201" i="17"/>
  <c r="H206" i="7" s="1"/>
  <c r="K201" i="17"/>
  <c r="I206" i="7" s="1"/>
  <c r="L201" i="17"/>
  <c r="M201" i="17"/>
  <c r="A202" i="17"/>
  <c r="B202" i="17"/>
  <c r="D202" i="17"/>
  <c r="E202" i="17"/>
  <c r="G202" i="17"/>
  <c r="H202" i="17"/>
  <c r="F207" i="7" s="1"/>
  <c r="I202" i="17"/>
  <c r="G207" i="7" s="1"/>
  <c r="J202" i="17"/>
  <c r="H207" i="7" s="1"/>
  <c r="K202" i="17"/>
  <c r="I207" i="7" s="1"/>
  <c r="L202" i="17"/>
  <c r="M202" i="17"/>
  <c r="A203" i="17"/>
  <c r="B203" i="17"/>
  <c r="D203" i="17"/>
  <c r="E203" i="17"/>
  <c r="G203" i="17"/>
  <c r="H203" i="17"/>
  <c r="F208" i="7" s="1"/>
  <c r="I203" i="17"/>
  <c r="G208" i="7" s="1"/>
  <c r="J203" i="17"/>
  <c r="H208" i="7" s="1"/>
  <c r="K203" i="17"/>
  <c r="I208" i="7" s="1"/>
  <c r="L203" i="17"/>
  <c r="M203" i="17"/>
  <c r="A204" i="17"/>
  <c r="B204" i="17"/>
  <c r="D204" i="17"/>
  <c r="E204" i="17"/>
  <c r="G204" i="17"/>
  <c r="H204" i="17"/>
  <c r="F209" i="7" s="1"/>
  <c r="I204" i="17"/>
  <c r="G209" i="7" s="1"/>
  <c r="J204" i="17"/>
  <c r="H209" i="7" s="1"/>
  <c r="K204" i="17"/>
  <c r="I209" i="7" s="1"/>
  <c r="L204" i="17"/>
  <c r="M204" i="17"/>
  <c r="A205" i="17"/>
  <c r="B205" i="17"/>
  <c r="D205" i="17"/>
  <c r="E205" i="17"/>
  <c r="G205" i="17"/>
  <c r="H205" i="17"/>
  <c r="F210" i="7" s="1"/>
  <c r="I205" i="17"/>
  <c r="G210" i="7" s="1"/>
  <c r="J205" i="17"/>
  <c r="H210" i="7" s="1"/>
  <c r="K205" i="17"/>
  <c r="I210" i="7" s="1"/>
  <c r="L205" i="17"/>
  <c r="M205" i="17"/>
  <c r="A206" i="17"/>
  <c r="B206" i="17"/>
  <c r="D206" i="17"/>
  <c r="E206" i="17"/>
  <c r="G206" i="17"/>
  <c r="H206" i="17"/>
  <c r="F211" i="7" s="1"/>
  <c r="I206" i="17"/>
  <c r="G211" i="7" s="1"/>
  <c r="J206" i="17"/>
  <c r="H211" i="7" s="1"/>
  <c r="K206" i="17"/>
  <c r="I211" i="7" s="1"/>
  <c r="L206" i="17"/>
  <c r="M206" i="17"/>
  <c r="A207" i="17"/>
  <c r="B207" i="17"/>
  <c r="D207" i="17"/>
  <c r="E207" i="17"/>
  <c r="G207" i="17"/>
  <c r="H207" i="17"/>
  <c r="F212" i="7" s="1"/>
  <c r="I207" i="17"/>
  <c r="G212" i="7" s="1"/>
  <c r="J207" i="17"/>
  <c r="H212" i="7" s="1"/>
  <c r="K207" i="17"/>
  <c r="I212" i="7" s="1"/>
  <c r="L207" i="17"/>
  <c r="M207" i="17"/>
  <c r="A208" i="17"/>
  <c r="B208" i="17"/>
  <c r="D208" i="17"/>
  <c r="E208" i="17"/>
  <c r="G208" i="17"/>
  <c r="H208" i="17"/>
  <c r="F213" i="7" s="1"/>
  <c r="I208" i="17"/>
  <c r="G213" i="7" s="1"/>
  <c r="J208" i="17"/>
  <c r="H213" i="7" s="1"/>
  <c r="K208" i="17"/>
  <c r="I213" i="7" s="1"/>
  <c r="L208" i="17"/>
  <c r="M208" i="17"/>
  <c r="A209" i="17"/>
  <c r="B209" i="17"/>
  <c r="D209" i="17"/>
  <c r="E209" i="17"/>
  <c r="G209" i="17"/>
  <c r="H209" i="17"/>
  <c r="F214" i="7" s="1"/>
  <c r="I209" i="17"/>
  <c r="G214" i="7" s="1"/>
  <c r="J209" i="17"/>
  <c r="H214" i="7" s="1"/>
  <c r="K209" i="17"/>
  <c r="I214" i="7" s="1"/>
  <c r="L209" i="17"/>
  <c r="M209" i="17"/>
  <c r="A210" i="17"/>
  <c r="B210" i="17"/>
  <c r="D210" i="17"/>
  <c r="E210" i="17"/>
  <c r="G210" i="17"/>
  <c r="H210" i="17"/>
  <c r="F215" i="7" s="1"/>
  <c r="I210" i="17"/>
  <c r="G215" i="7" s="1"/>
  <c r="J210" i="17"/>
  <c r="H215" i="7" s="1"/>
  <c r="K210" i="17"/>
  <c r="I215" i="7" s="1"/>
  <c r="L210" i="17"/>
  <c r="M210" i="17"/>
  <c r="A211" i="17"/>
  <c r="B211" i="17"/>
  <c r="D211" i="17"/>
  <c r="E211" i="17"/>
  <c r="G211" i="17"/>
  <c r="H211" i="17"/>
  <c r="F216" i="7" s="1"/>
  <c r="I211" i="17"/>
  <c r="G216" i="7" s="1"/>
  <c r="J211" i="17"/>
  <c r="H216" i="7" s="1"/>
  <c r="K211" i="17"/>
  <c r="I216" i="7" s="1"/>
  <c r="L211" i="17"/>
  <c r="M211" i="17"/>
  <c r="A212" i="17"/>
  <c r="B212" i="17"/>
  <c r="D212" i="17"/>
  <c r="E212" i="17"/>
  <c r="G212" i="17"/>
  <c r="H212" i="17"/>
  <c r="F217" i="7" s="1"/>
  <c r="I212" i="17"/>
  <c r="G217" i="7" s="1"/>
  <c r="J212" i="17"/>
  <c r="H217" i="7" s="1"/>
  <c r="K212" i="17"/>
  <c r="I217" i="7" s="1"/>
  <c r="L212" i="17"/>
  <c r="M212" i="17"/>
  <c r="A213" i="17"/>
  <c r="B213" i="17"/>
  <c r="D213" i="17"/>
  <c r="E213" i="17"/>
  <c r="G213" i="17"/>
  <c r="H213" i="17"/>
  <c r="F218" i="7" s="1"/>
  <c r="I213" i="17"/>
  <c r="G218" i="7" s="1"/>
  <c r="J213" i="17"/>
  <c r="H218" i="7" s="1"/>
  <c r="K213" i="17"/>
  <c r="I218" i="7" s="1"/>
  <c r="L213" i="17"/>
  <c r="M213" i="17"/>
  <c r="A214" i="17"/>
  <c r="B214" i="17"/>
  <c r="D214" i="17"/>
  <c r="E214" i="17"/>
  <c r="G214" i="17"/>
  <c r="H214" i="17"/>
  <c r="F219" i="7" s="1"/>
  <c r="I214" i="17"/>
  <c r="G219" i="7" s="1"/>
  <c r="J214" i="17"/>
  <c r="H219" i="7" s="1"/>
  <c r="K214" i="17"/>
  <c r="I219" i="7" s="1"/>
  <c r="L214" i="17"/>
  <c r="M214" i="17"/>
  <c r="A215" i="17"/>
  <c r="B215" i="17"/>
  <c r="D215" i="17"/>
  <c r="E215" i="17"/>
  <c r="G215" i="17"/>
  <c r="H215" i="17"/>
  <c r="F220" i="7" s="1"/>
  <c r="I215" i="17"/>
  <c r="G220" i="7" s="1"/>
  <c r="J215" i="17"/>
  <c r="H220" i="7" s="1"/>
  <c r="K215" i="17"/>
  <c r="I220" i="7" s="1"/>
  <c r="L215" i="17"/>
  <c r="M215" i="17"/>
  <c r="A216" i="17"/>
  <c r="B216" i="17"/>
  <c r="D216" i="17"/>
  <c r="E216" i="17"/>
  <c r="G216" i="17"/>
  <c r="H216" i="17"/>
  <c r="F221" i="7" s="1"/>
  <c r="I216" i="17"/>
  <c r="G221" i="7" s="1"/>
  <c r="J216" i="17"/>
  <c r="H221" i="7" s="1"/>
  <c r="K216" i="17"/>
  <c r="I221" i="7" s="1"/>
  <c r="L216" i="17"/>
  <c r="M216" i="17"/>
  <c r="A217" i="17"/>
  <c r="B217" i="17"/>
  <c r="D217" i="17"/>
  <c r="E217" i="17"/>
  <c r="G217" i="17"/>
  <c r="H217" i="17"/>
  <c r="F222" i="7" s="1"/>
  <c r="I217" i="17"/>
  <c r="G222" i="7" s="1"/>
  <c r="J217" i="17"/>
  <c r="H222" i="7" s="1"/>
  <c r="K217" i="17"/>
  <c r="I222" i="7" s="1"/>
  <c r="L217" i="17"/>
  <c r="M217" i="17"/>
  <c r="A218" i="17"/>
  <c r="B218" i="17"/>
  <c r="D218" i="17"/>
  <c r="E218" i="17"/>
  <c r="G218" i="17"/>
  <c r="H218" i="17"/>
  <c r="F223" i="7" s="1"/>
  <c r="I218" i="17"/>
  <c r="G223" i="7" s="1"/>
  <c r="J218" i="17"/>
  <c r="H223" i="7" s="1"/>
  <c r="K218" i="17"/>
  <c r="I223" i="7" s="1"/>
  <c r="L218" i="17"/>
  <c r="M218" i="17"/>
  <c r="A219" i="17"/>
  <c r="B219" i="17"/>
  <c r="D219" i="17"/>
  <c r="E219" i="17"/>
  <c r="G219" i="17"/>
  <c r="H219" i="17"/>
  <c r="F224" i="7" s="1"/>
  <c r="I219" i="17"/>
  <c r="G224" i="7" s="1"/>
  <c r="J219" i="17"/>
  <c r="H224" i="7" s="1"/>
  <c r="K219" i="17"/>
  <c r="I224" i="7" s="1"/>
  <c r="L219" i="17"/>
  <c r="M219" i="17"/>
  <c r="A220" i="17"/>
  <c r="B220" i="17"/>
  <c r="D220" i="17"/>
  <c r="E220" i="17"/>
  <c r="G220" i="17"/>
  <c r="H220" i="17"/>
  <c r="F225" i="7" s="1"/>
  <c r="I220" i="17"/>
  <c r="G225" i="7" s="1"/>
  <c r="J220" i="17"/>
  <c r="H225" i="7" s="1"/>
  <c r="K220" i="17"/>
  <c r="I225" i="7" s="1"/>
  <c r="L220" i="17"/>
  <c r="M220" i="17"/>
  <c r="A221" i="17"/>
  <c r="B221" i="17"/>
  <c r="D221" i="17"/>
  <c r="E221" i="17"/>
  <c r="G221" i="17"/>
  <c r="H221" i="17"/>
  <c r="F226" i="7" s="1"/>
  <c r="I221" i="17"/>
  <c r="G226" i="7" s="1"/>
  <c r="J221" i="17"/>
  <c r="H226" i="7" s="1"/>
  <c r="K221" i="17"/>
  <c r="I226" i="7" s="1"/>
  <c r="L221" i="17"/>
  <c r="M221" i="17"/>
  <c r="A222" i="17"/>
  <c r="B222" i="17"/>
  <c r="D222" i="17"/>
  <c r="E222" i="17"/>
  <c r="G222" i="17"/>
  <c r="H222" i="17"/>
  <c r="F227" i="7" s="1"/>
  <c r="I222" i="17"/>
  <c r="G227" i="7" s="1"/>
  <c r="J222" i="17"/>
  <c r="H227" i="7" s="1"/>
  <c r="K222" i="17"/>
  <c r="I227" i="7" s="1"/>
  <c r="L222" i="17"/>
  <c r="M222" i="17"/>
  <c r="A223" i="17"/>
  <c r="B223" i="17"/>
  <c r="D223" i="17"/>
  <c r="E223" i="17"/>
  <c r="G223" i="17"/>
  <c r="H223" i="17"/>
  <c r="F228" i="7" s="1"/>
  <c r="I223" i="17"/>
  <c r="G228" i="7" s="1"/>
  <c r="J223" i="17"/>
  <c r="H228" i="7" s="1"/>
  <c r="K223" i="17"/>
  <c r="I228" i="7" s="1"/>
  <c r="L223" i="17"/>
  <c r="M223" i="17"/>
  <c r="A224" i="17"/>
  <c r="B224" i="17"/>
  <c r="D224" i="17"/>
  <c r="E224" i="17"/>
  <c r="G224" i="17"/>
  <c r="H224" i="17"/>
  <c r="F229" i="7" s="1"/>
  <c r="I224" i="17"/>
  <c r="G229" i="7" s="1"/>
  <c r="J224" i="17"/>
  <c r="H229" i="7" s="1"/>
  <c r="K224" i="17"/>
  <c r="I229" i="7" s="1"/>
  <c r="L224" i="17"/>
  <c r="M224" i="17"/>
  <c r="A225" i="17"/>
  <c r="B225" i="17"/>
  <c r="D225" i="17"/>
  <c r="E225" i="17"/>
  <c r="G225" i="17"/>
  <c r="H225" i="17"/>
  <c r="F230" i="7" s="1"/>
  <c r="I225" i="17"/>
  <c r="G230" i="7" s="1"/>
  <c r="J225" i="17"/>
  <c r="H230" i="7" s="1"/>
  <c r="K225" i="17"/>
  <c r="I230" i="7" s="1"/>
  <c r="L225" i="17"/>
  <c r="M225" i="17"/>
  <c r="A226" i="17"/>
  <c r="B226" i="17"/>
  <c r="D226" i="17"/>
  <c r="E226" i="17"/>
  <c r="G226" i="17"/>
  <c r="H226" i="17"/>
  <c r="F231" i="7" s="1"/>
  <c r="I226" i="17"/>
  <c r="G231" i="7" s="1"/>
  <c r="J226" i="17"/>
  <c r="H231" i="7" s="1"/>
  <c r="K226" i="17"/>
  <c r="I231" i="7" s="1"/>
  <c r="L226" i="17"/>
  <c r="M226" i="17"/>
  <c r="A227" i="17"/>
  <c r="B227" i="17"/>
  <c r="D227" i="17"/>
  <c r="E227" i="17"/>
  <c r="G227" i="17"/>
  <c r="H227" i="17"/>
  <c r="F232" i="7" s="1"/>
  <c r="I227" i="17"/>
  <c r="G232" i="7" s="1"/>
  <c r="J227" i="17"/>
  <c r="H232" i="7" s="1"/>
  <c r="K227" i="17"/>
  <c r="I232" i="7" s="1"/>
  <c r="L227" i="17"/>
  <c r="M227" i="17"/>
  <c r="A228" i="17"/>
  <c r="B228" i="17"/>
  <c r="D228" i="17"/>
  <c r="E228" i="17"/>
  <c r="G228" i="17"/>
  <c r="H228" i="17"/>
  <c r="F233" i="7" s="1"/>
  <c r="I228" i="17"/>
  <c r="G233" i="7" s="1"/>
  <c r="J228" i="17"/>
  <c r="H233" i="7" s="1"/>
  <c r="K228" i="17"/>
  <c r="I233" i="7" s="1"/>
  <c r="L228" i="17"/>
  <c r="M228" i="17"/>
  <c r="A229" i="17"/>
  <c r="B229" i="17"/>
  <c r="D229" i="17"/>
  <c r="E229" i="17"/>
  <c r="G229" i="17"/>
  <c r="H229" i="17"/>
  <c r="F234" i="7" s="1"/>
  <c r="I229" i="17"/>
  <c r="G234" i="7" s="1"/>
  <c r="J229" i="17"/>
  <c r="H234" i="7" s="1"/>
  <c r="K229" i="17"/>
  <c r="I234" i="7" s="1"/>
  <c r="L229" i="17"/>
  <c r="M229" i="17"/>
  <c r="A230" i="17"/>
  <c r="B230" i="17"/>
  <c r="D230" i="17"/>
  <c r="E230" i="17"/>
  <c r="G230" i="17"/>
  <c r="H230" i="17"/>
  <c r="F235" i="7" s="1"/>
  <c r="I230" i="17"/>
  <c r="G235" i="7" s="1"/>
  <c r="J230" i="17"/>
  <c r="H235" i="7" s="1"/>
  <c r="K230" i="17"/>
  <c r="I235" i="7" s="1"/>
  <c r="L230" i="17"/>
  <c r="M230" i="17"/>
  <c r="A231" i="17"/>
  <c r="B231" i="17"/>
  <c r="D231" i="17"/>
  <c r="E231" i="17"/>
  <c r="G231" i="17"/>
  <c r="H231" i="17"/>
  <c r="F236" i="7" s="1"/>
  <c r="I231" i="17"/>
  <c r="G236" i="7" s="1"/>
  <c r="J231" i="17"/>
  <c r="H236" i="7" s="1"/>
  <c r="K231" i="17"/>
  <c r="I236" i="7" s="1"/>
  <c r="L231" i="17"/>
  <c r="M231" i="17"/>
  <c r="A232" i="17"/>
  <c r="B232" i="17"/>
  <c r="D232" i="17"/>
  <c r="E232" i="17"/>
  <c r="G232" i="17"/>
  <c r="H232" i="17"/>
  <c r="F237" i="7" s="1"/>
  <c r="I232" i="17"/>
  <c r="G237" i="7" s="1"/>
  <c r="J232" i="17"/>
  <c r="H237" i="7" s="1"/>
  <c r="K232" i="17"/>
  <c r="I237" i="7" s="1"/>
  <c r="L232" i="17"/>
  <c r="M232" i="17"/>
  <c r="A233" i="17"/>
  <c r="B233" i="17"/>
  <c r="D233" i="17"/>
  <c r="E233" i="17"/>
  <c r="G233" i="17"/>
  <c r="H233" i="17"/>
  <c r="F238" i="7" s="1"/>
  <c r="I233" i="17"/>
  <c r="G238" i="7" s="1"/>
  <c r="J233" i="17"/>
  <c r="H238" i="7" s="1"/>
  <c r="K233" i="17"/>
  <c r="I238" i="7" s="1"/>
  <c r="L233" i="17"/>
  <c r="M233" i="17"/>
  <c r="A234" i="17"/>
  <c r="B234" i="17"/>
  <c r="D234" i="17"/>
  <c r="E234" i="17"/>
  <c r="G234" i="17"/>
  <c r="H234" i="17"/>
  <c r="F239" i="7" s="1"/>
  <c r="I234" i="17"/>
  <c r="G239" i="7" s="1"/>
  <c r="J234" i="17"/>
  <c r="H239" i="7" s="1"/>
  <c r="K234" i="17"/>
  <c r="I239" i="7" s="1"/>
  <c r="L234" i="17"/>
  <c r="M234" i="17"/>
  <c r="A235" i="17"/>
  <c r="B235" i="17"/>
  <c r="D235" i="17"/>
  <c r="E235" i="17"/>
  <c r="G235" i="17"/>
  <c r="H235" i="17"/>
  <c r="F240" i="7" s="1"/>
  <c r="I235" i="17"/>
  <c r="G240" i="7" s="1"/>
  <c r="J235" i="17"/>
  <c r="H240" i="7" s="1"/>
  <c r="K235" i="17"/>
  <c r="I240" i="7" s="1"/>
  <c r="L235" i="17"/>
  <c r="M235" i="17"/>
  <c r="A236" i="17"/>
  <c r="B236" i="17"/>
  <c r="D236" i="17"/>
  <c r="E236" i="17"/>
  <c r="G236" i="17"/>
  <c r="H236" i="17"/>
  <c r="F241" i="7" s="1"/>
  <c r="I236" i="17"/>
  <c r="G241" i="7" s="1"/>
  <c r="J236" i="17"/>
  <c r="H241" i="7" s="1"/>
  <c r="K236" i="17"/>
  <c r="I241" i="7" s="1"/>
  <c r="L236" i="17"/>
  <c r="M236" i="17"/>
  <c r="A237" i="17"/>
  <c r="B237" i="17"/>
  <c r="D237" i="17"/>
  <c r="E237" i="17"/>
  <c r="G237" i="17"/>
  <c r="H237" i="17"/>
  <c r="F242" i="7" s="1"/>
  <c r="I237" i="17"/>
  <c r="G242" i="7" s="1"/>
  <c r="J237" i="17"/>
  <c r="H242" i="7" s="1"/>
  <c r="K237" i="17"/>
  <c r="I242" i="7" s="1"/>
  <c r="L237" i="17"/>
  <c r="M237" i="17"/>
  <c r="A238" i="17"/>
  <c r="B238" i="17"/>
  <c r="D238" i="17"/>
  <c r="E238" i="17"/>
  <c r="G238" i="17"/>
  <c r="H238" i="17"/>
  <c r="F243" i="7" s="1"/>
  <c r="I238" i="17"/>
  <c r="G243" i="7" s="1"/>
  <c r="J238" i="17"/>
  <c r="H243" i="7" s="1"/>
  <c r="K238" i="17"/>
  <c r="I243" i="7" s="1"/>
  <c r="L238" i="17"/>
  <c r="M238" i="17"/>
  <c r="A239" i="17"/>
  <c r="B239" i="17"/>
  <c r="D239" i="17"/>
  <c r="E239" i="17"/>
  <c r="G239" i="17"/>
  <c r="H239" i="17"/>
  <c r="F244" i="7" s="1"/>
  <c r="I239" i="17"/>
  <c r="G244" i="7" s="1"/>
  <c r="J239" i="17"/>
  <c r="H244" i="7" s="1"/>
  <c r="K239" i="17"/>
  <c r="I244" i="7" s="1"/>
  <c r="L239" i="17"/>
  <c r="M239" i="17"/>
  <c r="A240" i="17"/>
  <c r="B240" i="17"/>
  <c r="D240" i="17"/>
  <c r="E240" i="17"/>
  <c r="G240" i="17"/>
  <c r="H240" i="17"/>
  <c r="F245" i="7" s="1"/>
  <c r="I240" i="17"/>
  <c r="G245" i="7" s="1"/>
  <c r="J240" i="17"/>
  <c r="H245" i="7" s="1"/>
  <c r="K240" i="17"/>
  <c r="I245" i="7" s="1"/>
  <c r="L240" i="17"/>
  <c r="M240" i="17"/>
  <c r="A241" i="17"/>
  <c r="B241" i="17"/>
  <c r="D241" i="17"/>
  <c r="E241" i="17"/>
  <c r="G241" i="17"/>
  <c r="H241" i="17"/>
  <c r="F246" i="7" s="1"/>
  <c r="I241" i="17"/>
  <c r="G246" i="7" s="1"/>
  <c r="J241" i="17"/>
  <c r="H246" i="7" s="1"/>
  <c r="K241" i="17"/>
  <c r="I246" i="7" s="1"/>
  <c r="L241" i="17"/>
  <c r="M241" i="17"/>
  <c r="A242" i="17"/>
  <c r="B242" i="17"/>
  <c r="D242" i="17"/>
  <c r="E242" i="17"/>
  <c r="G242" i="17"/>
  <c r="H242" i="17"/>
  <c r="F247" i="7" s="1"/>
  <c r="I242" i="17"/>
  <c r="G247" i="7" s="1"/>
  <c r="J242" i="17"/>
  <c r="H247" i="7" s="1"/>
  <c r="K242" i="17"/>
  <c r="I247" i="7" s="1"/>
  <c r="L242" i="17"/>
  <c r="M242" i="17"/>
  <c r="A243" i="17"/>
  <c r="B243" i="17"/>
  <c r="D243" i="17"/>
  <c r="E243" i="17"/>
  <c r="G243" i="17"/>
  <c r="H243" i="17"/>
  <c r="F248" i="7" s="1"/>
  <c r="I243" i="17"/>
  <c r="G248" i="7" s="1"/>
  <c r="J243" i="17"/>
  <c r="H248" i="7" s="1"/>
  <c r="K243" i="17"/>
  <c r="I248" i="7" s="1"/>
  <c r="L243" i="17"/>
  <c r="M243" i="17"/>
  <c r="A244" i="17"/>
  <c r="B244" i="17"/>
  <c r="D244" i="17"/>
  <c r="E244" i="17"/>
  <c r="G244" i="17"/>
  <c r="H244" i="17"/>
  <c r="F249" i="7" s="1"/>
  <c r="I244" i="17"/>
  <c r="G249" i="7" s="1"/>
  <c r="J244" i="17"/>
  <c r="H249" i="7" s="1"/>
  <c r="K244" i="17"/>
  <c r="I249" i="7" s="1"/>
  <c r="L244" i="17"/>
  <c r="M244" i="17"/>
  <c r="A245" i="17"/>
  <c r="B245" i="17"/>
  <c r="D245" i="17"/>
  <c r="E245" i="17"/>
  <c r="G245" i="17"/>
  <c r="H245" i="17"/>
  <c r="F250" i="7" s="1"/>
  <c r="I245" i="17"/>
  <c r="G250" i="7" s="1"/>
  <c r="J245" i="17"/>
  <c r="H250" i="7" s="1"/>
  <c r="K245" i="17"/>
  <c r="I250" i="7" s="1"/>
  <c r="L245" i="17"/>
  <c r="M245" i="17"/>
  <c r="A246" i="17"/>
  <c r="B246" i="17"/>
  <c r="D246" i="17"/>
  <c r="E246" i="17"/>
  <c r="G246" i="17"/>
  <c r="H246" i="17"/>
  <c r="F251" i="7" s="1"/>
  <c r="I246" i="17"/>
  <c r="G251" i="7" s="1"/>
  <c r="J246" i="17"/>
  <c r="H251" i="7" s="1"/>
  <c r="K246" i="17"/>
  <c r="I251" i="7" s="1"/>
  <c r="L246" i="17"/>
  <c r="M246" i="17"/>
  <c r="A247" i="17"/>
  <c r="B247" i="17"/>
  <c r="D247" i="17"/>
  <c r="E247" i="17"/>
  <c r="G247" i="17"/>
  <c r="H247" i="17"/>
  <c r="F252" i="7" s="1"/>
  <c r="I247" i="17"/>
  <c r="G252" i="7" s="1"/>
  <c r="J247" i="17"/>
  <c r="H252" i="7" s="1"/>
  <c r="K247" i="17"/>
  <c r="I252" i="7" s="1"/>
  <c r="L247" i="17"/>
  <c r="M247" i="17"/>
  <c r="A248" i="17"/>
  <c r="B248" i="17"/>
  <c r="D248" i="17"/>
  <c r="E248" i="17"/>
  <c r="G248" i="17"/>
  <c r="H248" i="17"/>
  <c r="F253" i="7" s="1"/>
  <c r="I248" i="17"/>
  <c r="G253" i="7" s="1"/>
  <c r="J248" i="17"/>
  <c r="H253" i="7" s="1"/>
  <c r="K248" i="17"/>
  <c r="I253" i="7" s="1"/>
  <c r="L248" i="17"/>
  <c r="M248" i="17"/>
  <c r="A249" i="17"/>
  <c r="B249" i="17"/>
  <c r="D249" i="17"/>
  <c r="E249" i="17"/>
  <c r="G249" i="17"/>
  <c r="H249" i="17"/>
  <c r="F254" i="7" s="1"/>
  <c r="I249" i="17"/>
  <c r="G254" i="7" s="1"/>
  <c r="J249" i="17"/>
  <c r="H254" i="7" s="1"/>
  <c r="K249" i="17"/>
  <c r="I254" i="7" s="1"/>
  <c r="L249" i="17"/>
  <c r="M249" i="17"/>
  <c r="A250" i="17"/>
  <c r="B250" i="17"/>
  <c r="D250" i="17"/>
  <c r="E250" i="17"/>
  <c r="G250" i="17"/>
  <c r="H250" i="17"/>
  <c r="F255" i="7" s="1"/>
  <c r="I250" i="17"/>
  <c r="G255" i="7" s="1"/>
  <c r="J250" i="17"/>
  <c r="H255" i="7" s="1"/>
  <c r="K250" i="17"/>
  <c r="I255" i="7" s="1"/>
  <c r="L250" i="17"/>
  <c r="M250" i="17"/>
  <c r="A251" i="17"/>
  <c r="B251" i="17"/>
  <c r="D251" i="17"/>
  <c r="E251" i="17"/>
  <c r="G251" i="17"/>
  <c r="H251" i="17"/>
  <c r="F256" i="7" s="1"/>
  <c r="I251" i="17"/>
  <c r="G256" i="7" s="1"/>
  <c r="J251" i="17"/>
  <c r="H256" i="7" s="1"/>
  <c r="K251" i="17"/>
  <c r="I256" i="7" s="1"/>
  <c r="L251" i="17"/>
  <c r="M251" i="17"/>
  <c r="A252" i="17"/>
  <c r="B252" i="17"/>
  <c r="D252" i="17"/>
  <c r="E252" i="17"/>
  <c r="G252" i="17"/>
  <c r="H252" i="17"/>
  <c r="F257" i="7" s="1"/>
  <c r="I252" i="17"/>
  <c r="G257" i="7" s="1"/>
  <c r="J252" i="17"/>
  <c r="H257" i="7" s="1"/>
  <c r="K252" i="17"/>
  <c r="I257" i="7" s="1"/>
  <c r="L252" i="17"/>
  <c r="M252" i="17"/>
  <c r="A253" i="17"/>
  <c r="B253" i="17"/>
  <c r="D253" i="17"/>
  <c r="E253" i="17"/>
  <c r="G253" i="17"/>
  <c r="H253" i="17"/>
  <c r="F258" i="7" s="1"/>
  <c r="I253" i="17"/>
  <c r="G258" i="7" s="1"/>
  <c r="J253" i="17"/>
  <c r="H258" i="7" s="1"/>
  <c r="K253" i="17"/>
  <c r="I258" i="7" s="1"/>
  <c r="L253" i="17"/>
  <c r="M253" i="17"/>
  <c r="A254" i="17"/>
  <c r="B254" i="17"/>
  <c r="D254" i="17"/>
  <c r="E254" i="17"/>
  <c r="G254" i="17"/>
  <c r="H254" i="17"/>
  <c r="F259" i="7" s="1"/>
  <c r="I254" i="17"/>
  <c r="G259" i="7" s="1"/>
  <c r="J254" i="17"/>
  <c r="H259" i="7" s="1"/>
  <c r="K254" i="17"/>
  <c r="I259" i="7" s="1"/>
  <c r="L254" i="17"/>
  <c r="M254" i="17"/>
  <c r="A255" i="17"/>
  <c r="B255" i="17"/>
  <c r="D255" i="17"/>
  <c r="E255" i="17"/>
  <c r="G255" i="17"/>
  <c r="H255" i="17"/>
  <c r="F260" i="7" s="1"/>
  <c r="I255" i="17"/>
  <c r="G260" i="7" s="1"/>
  <c r="J255" i="17"/>
  <c r="H260" i="7" s="1"/>
  <c r="K255" i="17"/>
  <c r="I260" i="7" s="1"/>
  <c r="L255" i="17"/>
  <c r="M255" i="17"/>
  <c r="A256" i="17"/>
  <c r="B256" i="17"/>
  <c r="D256" i="17"/>
  <c r="E256" i="17"/>
  <c r="G256" i="17"/>
  <c r="H256" i="17"/>
  <c r="F261" i="7" s="1"/>
  <c r="I256" i="17"/>
  <c r="G261" i="7" s="1"/>
  <c r="J256" i="17"/>
  <c r="H261" i="7" s="1"/>
  <c r="K256" i="17"/>
  <c r="I261" i="7" s="1"/>
  <c r="L256" i="17"/>
  <c r="M256" i="17"/>
  <c r="A257" i="17"/>
  <c r="B257" i="17"/>
  <c r="D257" i="17"/>
  <c r="E257" i="17"/>
  <c r="G257" i="17"/>
  <c r="H257" i="17"/>
  <c r="F262" i="7" s="1"/>
  <c r="I257" i="17"/>
  <c r="G262" i="7" s="1"/>
  <c r="J257" i="17"/>
  <c r="H262" i="7" s="1"/>
  <c r="K257" i="17"/>
  <c r="I262" i="7" s="1"/>
  <c r="L257" i="17"/>
  <c r="M257" i="17"/>
  <c r="A258" i="17"/>
  <c r="B258" i="17"/>
  <c r="D258" i="17"/>
  <c r="E258" i="17"/>
  <c r="G258" i="17"/>
  <c r="H258" i="17"/>
  <c r="F263" i="7" s="1"/>
  <c r="I258" i="17"/>
  <c r="G263" i="7" s="1"/>
  <c r="J258" i="17"/>
  <c r="H263" i="7" s="1"/>
  <c r="K258" i="17"/>
  <c r="I263" i="7" s="1"/>
  <c r="L258" i="17"/>
  <c r="M258" i="17"/>
  <c r="A259" i="17"/>
  <c r="B259" i="17"/>
  <c r="D259" i="17"/>
  <c r="E259" i="17"/>
  <c r="G259" i="17"/>
  <c r="H259" i="17"/>
  <c r="F264" i="7" s="1"/>
  <c r="I259" i="17"/>
  <c r="G264" i="7" s="1"/>
  <c r="J259" i="17"/>
  <c r="H264" i="7" s="1"/>
  <c r="K259" i="17"/>
  <c r="I264" i="7" s="1"/>
  <c r="L259" i="17"/>
  <c r="M259" i="17"/>
  <c r="A260" i="17"/>
  <c r="B260" i="17"/>
  <c r="D260" i="17"/>
  <c r="E260" i="17"/>
  <c r="G260" i="17"/>
  <c r="H260" i="17"/>
  <c r="F265" i="7" s="1"/>
  <c r="I260" i="17"/>
  <c r="G265" i="7" s="1"/>
  <c r="J260" i="17"/>
  <c r="H265" i="7" s="1"/>
  <c r="K260" i="17"/>
  <c r="I265" i="7" s="1"/>
  <c r="L260" i="17"/>
  <c r="M260" i="17"/>
  <c r="A261" i="17"/>
  <c r="B261" i="17"/>
  <c r="D261" i="17"/>
  <c r="E261" i="17"/>
  <c r="G261" i="17"/>
  <c r="H261" i="17"/>
  <c r="F266" i="7" s="1"/>
  <c r="I261" i="17"/>
  <c r="G266" i="7" s="1"/>
  <c r="J261" i="17"/>
  <c r="H266" i="7" s="1"/>
  <c r="K261" i="17"/>
  <c r="I266" i="7" s="1"/>
  <c r="L261" i="17"/>
  <c r="M261" i="17"/>
  <c r="A262" i="17"/>
  <c r="B262" i="17"/>
  <c r="D262" i="17"/>
  <c r="E262" i="17"/>
  <c r="G262" i="17"/>
  <c r="H262" i="17"/>
  <c r="F267" i="7" s="1"/>
  <c r="I262" i="17"/>
  <c r="G267" i="7" s="1"/>
  <c r="J262" i="17"/>
  <c r="H267" i="7" s="1"/>
  <c r="K262" i="17"/>
  <c r="I267" i="7" s="1"/>
  <c r="L262" i="17"/>
  <c r="M262" i="17"/>
  <c r="A263" i="17"/>
  <c r="B263" i="17"/>
  <c r="D263" i="17"/>
  <c r="E263" i="17"/>
  <c r="G263" i="17"/>
  <c r="H263" i="17"/>
  <c r="F268" i="7" s="1"/>
  <c r="I263" i="17"/>
  <c r="G268" i="7" s="1"/>
  <c r="J263" i="17"/>
  <c r="H268" i="7" s="1"/>
  <c r="K263" i="17"/>
  <c r="I268" i="7" s="1"/>
  <c r="L263" i="17"/>
  <c r="M263" i="17"/>
  <c r="A264" i="17"/>
  <c r="B264" i="17"/>
  <c r="D264" i="17"/>
  <c r="E264" i="17"/>
  <c r="G264" i="17"/>
  <c r="H264" i="17"/>
  <c r="F269" i="7" s="1"/>
  <c r="I264" i="17"/>
  <c r="G269" i="7" s="1"/>
  <c r="J264" i="17"/>
  <c r="H269" i="7" s="1"/>
  <c r="K264" i="17"/>
  <c r="I269" i="7" s="1"/>
  <c r="L264" i="17"/>
  <c r="M264" i="17"/>
  <c r="A265" i="17"/>
  <c r="B265" i="17"/>
  <c r="D265" i="17"/>
  <c r="E265" i="17"/>
  <c r="G265" i="17"/>
  <c r="H265" i="17"/>
  <c r="F270" i="7" s="1"/>
  <c r="I265" i="17"/>
  <c r="G270" i="7" s="1"/>
  <c r="J265" i="17"/>
  <c r="H270" i="7" s="1"/>
  <c r="K265" i="17"/>
  <c r="I270" i="7" s="1"/>
  <c r="L265" i="17"/>
  <c r="M265" i="17"/>
  <c r="A266" i="17"/>
  <c r="B266" i="17"/>
  <c r="D266" i="17"/>
  <c r="E266" i="17"/>
  <c r="G266" i="17"/>
  <c r="H266" i="17"/>
  <c r="F271" i="7" s="1"/>
  <c r="I266" i="17"/>
  <c r="G271" i="7" s="1"/>
  <c r="J266" i="17"/>
  <c r="H271" i="7" s="1"/>
  <c r="K266" i="17"/>
  <c r="I271" i="7" s="1"/>
  <c r="L266" i="17"/>
  <c r="M266" i="17"/>
  <c r="A267" i="17"/>
  <c r="B267" i="17"/>
  <c r="D267" i="17"/>
  <c r="E267" i="17"/>
  <c r="G267" i="17"/>
  <c r="H267" i="17"/>
  <c r="F272" i="7" s="1"/>
  <c r="I267" i="17"/>
  <c r="G272" i="7" s="1"/>
  <c r="J267" i="17"/>
  <c r="H272" i="7" s="1"/>
  <c r="K267" i="17"/>
  <c r="I272" i="7" s="1"/>
  <c r="L267" i="17"/>
  <c r="M267" i="17"/>
  <c r="A268" i="17"/>
  <c r="B268" i="17"/>
  <c r="D268" i="17"/>
  <c r="E268" i="17"/>
  <c r="G268" i="17"/>
  <c r="H268" i="17"/>
  <c r="F273" i="7" s="1"/>
  <c r="I268" i="17"/>
  <c r="G273" i="7" s="1"/>
  <c r="J268" i="17"/>
  <c r="H273" i="7" s="1"/>
  <c r="K268" i="17"/>
  <c r="I273" i="7" s="1"/>
  <c r="L268" i="17"/>
  <c r="M268" i="17"/>
  <c r="A269" i="17"/>
  <c r="B269" i="17"/>
  <c r="D269" i="17"/>
  <c r="E269" i="17"/>
  <c r="G269" i="17"/>
  <c r="H269" i="17"/>
  <c r="F274" i="7" s="1"/>
  <c r="I269" i="17"/>
  <c r="G274" i="7" s="1"/>
  <c r="J269" i="17"/>
  <c r="H274" i="7" s="1"/>
  <c r="K269" i="17"/>
  <c r="I274" i="7" s="1"/>
  <c r="L269" i="17"/>
  <c r="M269" i="17"/>
  <c r="A270" i="17"/>
  <c r="B270" i="17"/>
  <c r="D270" i="17"/>
  <c r="E270" i="17"/>
  <c r="G270" i="17"/>
  <c r="H270" i="17"/>
  <c r="F275" i="7" s="1"/>
  <c r="I270" i="17"/>
  <c r="G275" i="7" s="1"/>
  <c r="J270" i="17"/>
  <c r="H275" i="7" s="1"/>
  <c r="K270" i="17"/>
  <c r="I275" i="7" s="1"/>
  <c r="L270" i="17"/>
  <c r="M270" i="17"/>
  <c r="A271" i="17"/>
  <c r="B271" i="17"/>
  <c r="D271" i="17"/>
  <c r="E271" i="17"/>
  <c r="G271" i="17"/>
  <c r="H271" i="17"/>
  <c r="F276" i="7" s="1"/>
  <c r="I271" i="17"/>
  <c r="G276" i="7" s="1"/>
  <c r="J271" i="17"/>
  <c r="H276" i="7" s="1"/>
  <c r="K271" i="17"/>
  <c r="I276" i="7" s="1"/>
  <c r="L271" i="17"/>
  <c r="M271" i="17"/>
  <c r="A272" i="17"/>
  <c r="B272" i="17"/>
  <c r="D272" i="17"/>
  <c r="E272" i="17"/>
  <c r="G272" i="17"/>
  <c r="H272" i="17"/>
  <c r="F277" i="7" s="1"/>
  <c r="I272" i="17"/>
  <c r="G277" i="7" s="1"/>
  <c r="J272" i="17"/>
  <c r="H277" i="7" s="1"/>
  <c r="K272" i="17"/>
  <c r="I277" i="7" s="1"/>
  <c r="L272" i="17"/>
  <c r="M272" i="17"/>
  <c r="A273" i="17"/>
  <c r="B273" i="17"/>
  <c r="D273" i="17"/>
  <c r="E273" i="17"/>
  <c r="G273" i="17"/>
  <c r="H273" i="17"/>
  <c r="F278" i="7" s="1"/>
  <c r="I273" i="17"/>
  <c r="G278" i="7" s="1"/>
  <c r="J273" i="17"/>
  <c r="H278" i="7" s="1"/>
  <c r="K273" i="17"/>
  <c r="I278" i="7" s="1"/>
  <c r="L273" i="17"/>
  <c r="M273" i="17"/>
  <c r="A274" i="17"/>
  <c r="B274" i="17"/>
  <c r="D274" i="17"/>
  <c r="E274" i="17"/>
  <c r="G274" i="17"/>
  <c r="H274" i="17"/>
  <c r="F279" i="7" s="1"/>
  <c r="I274" i="17"/>
  <c r="G279" i="7" s="1"/>
  <c r="J274" i="17"/>
  <c r="H279" i="7" s="1"/>
  <c r="K274" i="17"/>
  <c r="I279" i="7" s="1"/>
  <c r="L274" i="17"/>
  <c r="M274" i="17"/>
  <c r="A275" i="17"/>
  <c r="B275" i="17"/>
  <c r="D275" i="17"/>
  <c r="E275" i="17"/>
  <c r="G275" i="17"/>
  <c r="H275" i="17"/>
  <c r="F280" i="7" s="1"/>
  <c r="I275" i="17"/>
  <c r="G280" i="7" s="1"/>
  <c r="J275" i="17"/>
  <c r="H280" i="7" s="1"/>
  <c r="K275" i="17"/>
  <c r="I280" i="7" s="1"/>
  <c r="L275" i="17"/>
  <c r="M275" i="17"/>
  <c r="A276" i="17"/>
  <c r="B276" i="17"/>
  <c r="D276" i="17"/>
  <c r="E276" i="17"/>
  <c r="G276" i="17"/>
  <c r="H276" i="17"/>
  <c r="F281" i="7" s="1"/>
  <c r="I276" i="17"/>
  <c r="G281" i="7" s="1"/>
  <c r="J276" i="17"/>
  <c r="H281" i="7" s="1"/>
  <c r="K276" i="17"/>
  <c r="I281" i="7" s="1"/>
  <c r="L276" i="17"/>
  <c r="M276" i="17"/>
  <c r="A277" i="17"/>
  <c r="B277" i="17"/>
  <c r="D277" i="17"/>
  <c r="E277" i="17"/>
  <c r="G277" i="17"/>
  <c r="H277" i="17"/>
  <c r="F282" i="7" s="1"/>
  <c r="I277" i="17"/>
  <c r="G282" i="7" s="1"/>
  <c r="J277" i="17"/>
  <c r="H282" i="7" s="1"/>
  <c r="K277" i="17"/>
  <c r="I282" i="7" s="1"/>
  <c r="L277" i="17"/>
  <c r="M277" i="17"/>
  <c r="A278" i="17"/>
  <c r="B278" i="17"/>
  <c r="D278" i="17"/>
  <c r="E278" i="17"/>
  <c r="G278" i="17"/>
  <c r="H278" i="17"/>
  <c r="F283" i="7" s="1"/>
  <c r="I278" i="17"/>
  <c r="G283" i="7" s="1"/>
  <c r="J278" i="17"/>
  <c r="H283" i="7" s="1"/>
  <c r="K278" i="17"/>
  <c r="I283" i="7" s="1"/>
  <c r="L278" i="17"/>
  <c r="M278" i="17"/>
  <c r="A279" i="17"/>
  <c r="B279" i="17"/>
  <c r="D279" i="17"/>
  <c r="E279" i="17"/>
  <c r="G279" i="17"/>
  <c r="H279" i="17"/>
  <c r="F284" i="7" s="1"/>
  <c r="I279" i="17"/>
  <c r="G284" i="7" s="1"/>
  <c r="J279" i="17"/>
  <c r="H284" i="7" s="1"/>
  <c r="K279" i="17"/>
  <c r="I284" i="7" s="1"/>
  <c r="L279" i="17"/>
  <c r="M279" i="17"/>
  <c r="A280" i="17"/>
  <c r="B280" i="17"/>
  <c r="D280" i="17"/>
  <c r="E280" i="17"/>
  <c r="G280" i="17"/>
  <c r="H280" i="17"/>
  <c r="F285" i="7" s="1"/>
  <c r="I280" i="17"/>
  <c r="G285" i="7" s="1"/>
  <c r="J280" i="17"/>
  <c r="H285" i="7" s="1"/>
  <c r="K280" i="17"/>
  <c r="I285" i="7" s="1"/>
  <c r="L280" i="17"/>
  <c r="M280" i="17"/>
  <c r="A281" i="17"/>
  <c r="B281" i="17"/>
  <c r="D281" i="17"/>
  <c r="E281" i="17"/>
  <c r="G281" i="17"/>
  <c r="H281" i="17"/>
  <c r="F286" i="7" s="1"/>
  <c r="I281" i="17"/>
  <c r="G286" i="7" s="1"/>
  <c r="J281" i="17"/>
  <c r="H286" i="7" s="1"/>
  <c r="K281" i="17"/>
  <c r="I286" i="7" s="1"/>
  <c r="L281" i="17"/>
  <c r="M281" i="17"/>
  <c r="A282" i="17"/>
  <c r="B282" i="17"/>
  <c r="D282" i="17"/>
  <c r="E282" i="17"/>
  <c r="G282" i="17"/>
  <c r="H282" i="17"/>
  <c r="F287" i="7" s="1"/>
  <c r="I282" i="17"/>
  <c r="G287" i="7" s="1"/>
  <c r="J282" i="17"/>
  <c r="H287" i="7" s="1"/>
  <c r="K282" i="17"/>
  <c r="I287" i="7" s="1"/>
  <c r="L282" i="17"/>
  <c r="M282" i="17"/>
  <c r="A283" i="17"/>
  <c r="B283" i="17"/>
  <c r="D283" i="17"/>
  <c r="E283" i="17"/>
  <c r="G283" i="17"/>
  <c r="H283" i="17"/>
  <c r="F288" i="7" s="1"/>
  <c r="I283" i="17"/>
  <c r="G288" i="7" s="1"/>
  <c r="J283" i="17"/>
  <c r="H288" i="7" s="1"/>
  <c r="K283" i="17"/>
  <c r="I288" i="7" s="1"/>
  <c r="L283" i="17"/>
  <c r="M283" i="17"/>
  <c r="A284" i="17"/>
  <c r="B284" i="17"/>
  <c r="D284" i="17"/>
  <c r="E284" i="17"/>
  <c r="G284" i="17"/>
  <c r="H284" i="17"/>
  <c r="F289" i="7" s="1"/>
  <c r="I284" i="17"/>
  <c r="G289" i="7" s="1"/>
  <c r="J284" i="17"/>
  <c r="H289" i="7" s="1"/>
  <c r="K284" i="17"/>
  <c r="I289" i="7" s="1"/>
  <c r="L284" i="17"/>
  <c r="M284" i="17"/>
  <c r="A285" i="17"/>
  <c r="B285" i="17"/>
  <c r="D285" i="17"/>
  <c r="E285" i="17"/>
  <c r="G285" i="17"/>
  <c r="H285" i="17"/>
  <c r="F290" i="7" s="1"/>
  <c r="I285" i="17"/>
  <c r="G290" i="7" s="1"/>
  <c r="J285" i="17"/>
  <c r="H290" i="7" s="1"/>
  <c r="K285" i="17"/>
  <c r="I290" i="7" s="1"/>
  <c r="L285" i="17"/>
  <c r="M285" i="17"/>
  <c r="A286" i="17"/>
  <c r="B286" i="17"/>
  <c r="D286" i="17"/>
  <c r="E286" i="17"/>
  <c r="G286" i="17"/>
  <c r="H286" i="17"/>
  <c r="F291" i="7" s="1"/>
  <c r="I286" i="17"/>
  <c r="G291" i="7" s="1"/>
  <c r="J286" i="17"/>
  <c r="H291" i="7" s="1"/>
  <c r="K286" i="17"/>
  <c r="I291" i="7" s="1"/>
  <c r="L286" i="17"/>
  <c r="M286" i="17"/>
  <c r="A287" i="17"/>
  <c r="B287" i="17"/>
  <c r="D287" i="17"/>
  <c r="E287" i="17"/>
  <c r="G287" i="17"/>
  <c r="H287" i="17"/>
  <c r="F292" i="7" s="1"/>
  <c r="I287" i="17"/>
  <c r="G292" i="7" s="1"/>
  <c r="J287" i="17"/>
  <c r="H292" i="7" s="1"/>
  <c r="K287" i="17"/>
  <c r="I292" i="7" s="1"/>
  <c r="L287" i="17"/>
  <c r="M287" i="17"/>
  <c r="A288" i="17"/>
  <c r="B288" i="17"/>
  <c r="D288" i="17"/>
  <c r="E288" i="17"/>
  <c r="G288" i="17"/>
  <c r="H288" i="17"/>
  <c r="F293" i="7" s="1"/>
  <c r="I288" i="17"/>
  <c r="G293" i="7" s="1"/>
  <c r="J288" i="17"/>
  <c r="H293" i="7" s="1"/>
  <c r="K288" i="17"/>
  <c r="I293" i="7" s="1"/>
  <c r="L288" i="17"/>
  <c r="M288" i="17"/>
  <c r="A289" i="17"/>
  <c r="B289" i="17"/>
  <c r="D289" i="17"/>
  <c r="E289" i="17"/>
  <c r="G289" i="17"/>
  <c r="H289" i="17"/>
  <c r="F294" i="7" s="1"/>
  <c r="I289" i="17"/>
  <c r="G294" i="7" s="1"/>
  <c r="J289" i="17"/>
  <c r="H294" i="7" s="1"/>
  <c r="K289" i="17"/>
  <c r="I294" i="7" s="1"/>
  <c r="L289" i="17"/>
  <c r="M289" i="17"/>
  <c r="A290" i="17"/>
  <c r="B290" i="17"/>
  <c r="D290" i="17"/>
  <c r="E290" i="17"/>
  <c r="G290" i="17"/>
  <c r="H290" i="17"/>
  <c r="F295" i="7" s="1"/>
  <c r="I290" i="17"/>
  <c r="G295" i="7" s="1"/>
  <c r="J290" i="17"/>
  <c r="H295" i="7" s="1"/>
  <c r="K290" i="17"/>
  <c r="I295" i="7" s="1"/>
  <c r="L290" i="17"/>
  <c r="M290" i="17"/>
  <c r="A291" i="17"/>
  <c r="B291" i="17"/>
  <c r="D291" i="17"/>
  <c r="E291" i="17"/>
  <c r="G291" i="17"/>
  <c r="H291" i="17"/>
  <c r="F296" i="7" s="1"/>
  <c r="I291" i="17"/>
  <c r="G296" i="7" s="1"/>
  <c r="J291" i="17"/>
  <c r="H296" i="7" s="1"/>
  <c r="K291" i="17"/>
  <c r="I296" i="7" s="1"/>
  <c r="L291" i="17"/>
  <c r="M291" i="17"/>
  <c r="A292" i="17"/>
  <c r="B292" i="17"/>
  <c r="D292" i="17"/>
  <c r="E292" i="17"/>
  <c r="G292" i="17"/>
  <c r="H292" i="17"/>
  <c r="F297" i="7" s="1"/>
  <c r="I292" i="17"/>
  <c r="G297" i="7" s="1"/>
  <c r="J292" i="17"/>
  <c r="H297" i="7" s="1"/>
  <c r="K292" i="17"/>
  <c r="I297" i="7" s="1"/>
  <c r="L292" i="17"/>
  <c r="M292" i="17"/>
  <c r="A293" i="17"/>
  <c r="B293" i="17"/>
  <c r="D293" i="17"/>
  <c r="E293" i="17"/>
  <c r="G293" i="17"/>
  <c r="H293" i="17"/>
  <c r="F298" i="7" s="1"/>
  <c r="I293" i="17"/>
  <c r="G298" i="7" s="1"/>
  <c r="J293" i="17"/>
  <c r="H298" i="7" s="1"/>
  <c r="K293" i="17"/>
  <c r="I298" i="7" s="1"/>
  <c r="L293" i="17"/>
  <c r="M293" i="17"/>
  <c r="A294" i="17"/>
  <c r="B294" i="17"/>
  <c r="D294" i="17"/>
  <c r="E294" i="17"/>
  <c r="G294" i="17"/>
  <c r="H294" i="17"/>
  <c r="F299" i="7" s="1"/>
  <c r="I294" i="17"/>
  <c r="G299" i="7" s="1"/>
  <c r="J294" i="17"/>
  <c r="H299" i="7" s="1"/>
  <c r="K294" i="17"/>
  <c r="I299" i="7" s="1"/>
  <c r="L294" i="17"/>
  <c r="M294" i="17"/>
  <c r="A295" i="17"/>
  <c r="B295" i="17"/>
  <c r="D295" i="17"/>
  <c r="E295" i="17"/>
  <c r="G295" i="17"/>
  <c r="H295" i="17"/>
  <c r="F300" i="7" s="1"/>
  <c r="I295" i="17"/>
  <c r="G300" i="7" s="1"/>
  <c r="J295" i="17"/>
  <c r="H300" i="7" s="1"/>
  <c r="K295" i="17"/>
  <c r="I300" i="7" s="1"/>
  <c r="L295" i="17"/>
  <c r="M295" i="17"/>
  <c r="A296" i="17"/>
  <c r="B296" i="17"/>
  <c r="D296" i="17"/>
  <c r="E296" i="17"/>
  <c r="G296" i="17"/>
  <c r="H296" i="17"/>
  <c r="F301" i="7" s="1"/>
  <c r="I296" i="17"/>
  <c r="G301" i="7" s="1"/>
  <c r="J296" i="17"/>
  <c r="H301" i="7" s="1"/>
  <c r="K296" i="17"/>
  <c r="I301" i="7" s="1"/>
  <c r="L296" i="17"/>
  <c r="M296" i="17"/>
  <c r="A297" i="17"/>
  <c r="B297" i="17"/>
  <c r="D297" i="17"/>
  <c r="E297" i="17"/>
  <c r="G297" i="17"/>
  <c r="H297" i="17"/>
  <c r="F302" i="7" s="1"/>
  <c r="I297" i="17"/>
  <c r="G302" i="7" s="1"/>
  <c r="J297" i="17"/>
  <c r="H302" i="7" s="1"/>
  <c r="K297" i="17"/>
  <c r="I302" i="7" s="1"/>
  <c r="L297" i="17"/>
  <c r="M297" i="17"/>
  <c r="A298" i="17"/>
  <c r="B298" i="17"/>
  <c r="D298" i="17"/>
  <c r="E298" i="17"/>
  <c r="G298" i="17"/>
  <c r="H298" i="17"/>
  <c r="F303" i="7" s="1"/>
  <c r="I298" i="17"/>
  <c r="G303" i="7" s="1"/>
  <c r="J298" i="17"/>
  <c r="H303" i="7" s="1"/>
  <c r="K298" i="17"/>
  <c r="I303" i="7" s="1"/>
  <c r="L298" i="17"/>
  <c r="M298" i="17"/>
  <c r="A299" i="17"/>
  <c r="B299" i="17"/>
  <c r="D299" i="17"/>
  <c r="E299" i="17"/>
  <c r="G299" i="17"/>
  <c r="H299" i="17"/>
  <c r="F304" i="7" s="1"/>
  <c r="I299" i="17"/>
  <c r="G304" i="7" s="1"/>
  <c r="J299" i="17"/>
  <c r="H304" i="7" s="1"/>
  <c r="K299" i="17"/>
  <c r="I304" i="7" s="1"/>
  <c r="L299" i="17"/>
  <c r="M299" i="17"/>
  <c r="A300" i="17"/>
  <c r="B300" i="17"/>
  <c r="D300" i="17"/>
  <c r="E300" i="17"/>
  <c r="G300" i="17"/>
  <c r="H300" i="17"/>
  <c r="F305" i="7" s="1"/>
  <c r="I300" i="17"/>
  <c r="G305" i="7" s="1"/>
  <c r="J300" i="17"/>
  <c r="H305" i="7" s="1"/>
  <c r="K300" i="17"/>
  <c r="I305" i="7" s="1"/>
  <c r="L300" i="17"/>
  <c r="M300" i="17"/>
  <c r="A301" i="17"/>
  <c r="B301" i="17"/>
  <c r="D301" i="17"/>
  <c r="E301" i="17"/>
  <c r="G301" i="17"/>
  <c r="H301" i="17"/>
  <c r="F306" i="7" s="1"/>
  <c r="I301" i="17"/>
  <c r="G306" i="7" s="1"/>
  <c r="J301" i="17"/>
  <c r="H306" i="7" s="1"/>
  <c r="K301" i="17"/>
  <c r="I306" i="7" s="1"/>
  <c r="L301" i="17"/>
  <c r="M301" i="17"/>
  <c r="A302" i="17"/>
  <c r="B302" i="17"/>
  <c r="D302" i="17"/>
  <c r="E302" i="17"/>
  <c r="G302" i="17"/>
  <c r="H302" i="17"/>
  <c r="F307" i="7" s="1"/>
  <c r="I302" i="17"/>
  <c r="G307" i="7" s="1"/>
  <c r="J302" i="17"/>
  <c r="H307" i="7" s="1"/>
  <c r="K302" i="17"/>
  <c r="I307" i="7" s="1"/>
  <c r="L302" i="17"/>
  <c r="M302" i="17"/>
  <c r="A303" i="17"/>
  <c r="B303" i="17"/>
  <c r="D303" i="17"/>
  <c r="E303" i="17"/>
  <c r="G303" i="17"/>
  <c r="H303" i="17"/>
  <c r="F308" i="7" s="1"/>
  <c r="I303" i="17"/>
  <c r="G308" i="7" s="1"/>
  <c r="J303" i="17"/>
  <c r="H308" i="7" s="1"/>
  <c r="K303" i="17"/>
  <c r="I308" i="7" s="1"/>
  <c r="L303" i="17"/>
  <c r="M303" i="17"/>
  <c r="A304" i="17"/>
  <c r="B304" i="17"/>
  <c r="D304" i="17"/>
  <c r="E304" i="17"/>
  <c r="G304" i="17"/>
  <c r="H304" i="17"/>
  <c r="F309" i="7" s="1"/>
  <c r="I304" i="17"/>
  <c r="G309" i="7" s="1"/>
  <c r="J304" i="17"/>
  <c r="H309" i="7" s="1"/>
  <c r="K304" i="17"/>
  <c r="I309" i="7" s="1"/>
  <c r="L304" i="17"/>
  <c r="M304" i="17"/>
  <c r="A305" i="17"/>
  <c r="B305" i="17"/>
  <c r="D305" i="17"/>
  <c r="E305" i="17"/>
  <c r="G305" i="17"/>
  <c r="H305" i="17"/>
  <c r="F310" i="7" s="1"/>
  <c r="I305" i="17"/>
  <c r="G310" i="7" s="1"/>
  <c r="J305" i="17"/>
  <c r="H310" i="7" s="1"/>
  <c r="K305" i="17"/>
  <c r="I310" i="7" s="1"/>
  <c r="L305" i="17"/>
  <c r="M305" i="17"/>
  <c r="A306" i="17"/>
  <c r="B306" i="17"/>
  <c r="D306" i="17"/>
  <c r="E306" i="17"/>
  <c r="G306" i="17"/>
  <c r="H306" i="17"/>
  <c r="F311" i="7" s="1"/>
  <c r="I306" i="17"/>
  <c r="G311" i="7" s="1"/>
  <c r="J306" i="17"/>
  <c r="H311" i="7" s="1"/>
  <c r="K306" i="17"/>
  <c r="I311" i="7" s="1"/>
  <c r="L306" i="17"/>
  <c r="M306" i="17"/>
  <c r="A307" i="17"/>
  <c r="B307" i="17"/>
  <c r="D307" i="17"/>
  <c r="E307" i="17"/>
  <c r="G307" i="17"/>
  <c r="H307" i="17"/>
  <c r="F312" i="7" s="1"/>
  <c r="I307" i="17"/>
  <c r="G312" i="7" s="1"/>
  <c r="J307" i="17"/>
  <c r="H312" i="7" s="1"/>
  <c r="K307" i="17"/>
  <c r="I312" i="7" s="1"/>
  <c r="L307" i="17"/>
  <c r="M307" i="17"/>
  <c r="A308" i="17"/>
  <c r="B308" i="17"/>
  <c r="D308" i="17"/>
  <c r="E308" i="17"/>
  <c r="G308" i="17"/>
  <c r="H308" i="17"/>
  <c r="F313" i="7" s="1"/>
  <c r="I308" i="17"/>
  <c r="G313" i="7" s="1"/>
  <c r="J308" i="17"/>
  <c r="H313" i="7" s="1"/>
  <c r="K308" i="17"/>
  <c r="I313" i="7" s="1"/>
  <c r="L308" i="17"/>
  <c r="M308" i="17"/>
  <c r="A309" i="17"/>
  <c r="B309" i="17"/>
  <c r="D309" i="17"/>
  <c r="E309" i="17"/>
  <c r="G309" i="17"/>
  <c r="H309" i="17"/>
  <c r="F314" i="7" s="1"/>
  <c r="I309" i="17"/>
  <c r="G314" i="7" s="1"/>
  <c r="J309" i="17"/>
  <c r="H314" i="7" s="1"/>
  <c r="K309" i="17"/>
  <c r="I314" i="7" s="1"/>
  <c r="L309" i="17"/>
  <c r="M309" i="17"/>
  <c r="A310" i="17"/>
  <c r="B310" i="17"/>
  <c r="D310" i="17"/>
  <c r="E310" i="17"/>
  <c r="G310" i="17"/>
  <c r="H310" i="17"/>
  <c r="F315" i="7" s="1"/>
  <c r="I310" i="17"/>
  <c r="G315" i="7" s="1"/>
  <c r="J310" i="17"/>
  <c r="H315" i="7" s="1"/>
  <c r="K310" i="17"/>
  <c r="I315" i="7" s="1"/>
  <c r="L310" i="17"/>
  <c r="M310" i="17"/>
  <c r="A311" i="17"/>
  <c r="B311" i="17"/>
  <c r="D311" i="17"/>
  <c r="E311" i="17"/>
  <c r="G311" i="17"/>
  <c r="H311" i="17"/>
  <c r="F316" i="7" s="1"/>
  <c r="I311" i="17"/>
  <c r="G316" i="7" s="1"/>
  <c r="J311" i="17"/>
  <c r="H316" i="7" s="1"/>
  <c r="K311" i="17"/>
  <c r="I316" i="7" s="1"/>
  <c r="L311" i="17"/>
  <c r="M311" i="17"/>
  <c r="A312" i="17"/>
  <c r="B312" i="17"/>
  <c r="D312" i="17"/>
  <c r="E312" i="17"/>
  <c r="G312" i="17"/>
  <c r="H312" i="17"/>
  <c r="F317" i="7" s="1"/>
  <c r="I312" i="17"/>
  <c r="G317" i="7" s="1"/>
  <c r="J312" i="17"/>
  <c r="H317" i="7" s="1"/>
  <c r="K312" i="17"/>
  <c r="I317" i="7" s="1"/>
  <c r="L312" i="17"/>
  <c r="M312" i="17"/>
  <c r="A313" i="17"/>
  <c r="B313" i="17"/>
  <c r="D313" i="17"/>
  <c r="E313" i="17"/>
  <c r="G313" i="17"/>
  <c r="H313" i="17"/>
  <c r="F318" i="7" s="1"/>
  <c r="I313" i="17"/>
  <c r="G318" i="7" s="1"/>
  <c r="J313" i="17"/>
  <c r="H318" i="7" s="1"/>
  <c r="K313" i="17"/>
  <c r="I318" i="7" s="1"/>
  <c r="L313" i="17"/>
  <c r="M313" i="17"/>
  <c r="A314" i="17"/>
  <c r="B314" i="17"/>
  <c r="D314" i="17"/>
  <c r="E314" i="17"/>
  <c r="G314" i="17"/>
  <c r="H314" i="17"/>
  <c r="F319" i="7" s="1"/>
  <c r="I314" i="17"/>
  <c r="G319" i="7" s="1"/>
  <c r="J314" i="17"/>
  <c r="H319" i="7" s="1"/>
  <c r="K314" i="17"/>
  <c r="I319" i="7" s="1"/>
  <c r="L314" i="17"/>
  <c r="M314" i="17"/>
  <c r="A315" i="17"/>
  <c r="B315" i="17"/>
  <c r="D315" i="17"/>
  <c r="E315" i="17"/>
  <c r="G315" i="17"/>
  <c r="H315" i="17"/>
  <c r="F320" i="7" s="1"/>
  <c r="I315" i="17"/>
  <c r="G320" i="7" s="1"/>
  <c r="J315" i="17"/>
  <c r="H320" i="7" s="1"/>
  <c r="K315" i="17"/>
  <c r="I320" i="7" s="1"/>
  <c r="L315" i="17"/>
  <c r="M315" i="17"/>
  <c r="A316" i="17"/>
  <c r="B316" i="17"/>
  <c r="D316" i="17"/>
  <c r="E316" i="17"/>
  <c r="G316" i="17"/>
  <c r="H316" i="17"/>
  <c r="F321" i="7" s="1"/>
  <c r="I316" i="17"/>
  <c r="G321" i="7" s="1"/>
  <c r="J316" i="17"/>
  <c r="H321" i="7" s="1"/>
  <c r="K316" i="17"/>
  <c r="I321" i="7" s="1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F322" i="7" s="1"/>
  <c r="I317" i="17"/>
  <c r="G322" i="7" s="1"/>
  <c r="J317" i="17"/>
  <c r="H322" i="7" s="1"/>
  <c r="K317" i="17"/>
  <c r="I322" i="7" s="1"/>
  <c r="L317" i="17"/>
  <c r="M317" i="17"/>
  <c r="A318" i="17"/>
  <c r="B318" i="17"/>
  <c r="D318" i="17"/>
  <c r="E318" i="17"/>
  <c r="G318" i="17"/>
  <c r="H318" i="17"/>
  <c r="F323" i="7" s="1"/>
  <c r="I318" i="17"/>
  <c r="G323" i="7" s="1"/>
  <c r="J318" i="17"/>
  <c r="H323" i="7" s="1"/>
  <c r="K318" i="17"/>
  <c r="I323" i="7" s="1"/>
  <c r="L318" i="17"/>
  <c r="M318" i="17"/>
  <c r="A319" i="17"/>
  <c r="B319" i="17"/>
  <c r="D319" i="17"/>
  <c r="E319" i="17"/>
  <c r="G319" i="17"/>
  <c r="H319" i="17"/>
  <c r="F324" i="7" s="1"/>
  <c r="I319" i="17"/>
  <c r="G324" i="7" s="1"/>
  <c r="J319" i="17"/>
  <c r="H324" i="7" s="1"/>
  <c r="K319" i="17"/>
  <c r="I324" i="7" s="1"/>
  <c r="L319" i="17"/>
  <c r="M319" i="17"/>
  <c r="A320" i="17"/>
  <c r="B320" i="17"/>
  <c r="D320" i="17"/>
  <c r="E320" i="17"/>
  <c r="G320" i="17"/>
  <c r="H320" i="17"/>
  <c r="F325" i="7" s="1"/>
  <c r="I320" i="17"/>
  <c r="G325" i="7" s="1"/>
  <c r="J320" i="17"/>
  <c r="H325" i="7" s="1"/>
  <c r="K320" i="17"/>
  <c r="I325" i="7" s="1"/>
  <c r="L320" i="17"/>
  <c r="M320" i="17"/>
  <c r="A321" i="17"/>
  <c r="B321" i="17"/>
  <c r="D321" i="17"/>
  <c r="E321" i="17"/>
  <c r="G321" i="17"/>
  <c r="H321" i="17"/>
  <c r="F326" i="7" s="1"/>
  <c r="I321" i="17"/>
  <c r="G326" i="7" s="1"/>
  <c r="J321" i="17"/>
  <c r="H326" i="7" s="1"/>
  <c r="K321" i="17"/>
  <c r="I326" i="7" s="1"/>
  <c r="L321" i="17"/>
  <c r="M321" i="17"/>
  <c r="A322" i="17"/>
  <c r="B322" i="17"/>
  <c r="D322" i="17"/>
  <c r="E322" i="17"/>
  <c r="G322" i="17"/>
  <c r="H322" i="17"/>
  <c r="F327" i="7" s="1"/>
  <c r="I322" i="17"/>
  <c r="G327" i="7" s="1"/>
  <c r="J322" i="17"/>
  <c r="H327" i="7" s="1"/>
  <c r="K322" i="17"/>
  <c r="I327" i="7" s="1"/>
  <c r="L322" i="17"/>
  <c r="M322" i="17"/>
  <c r="A323" i="17"/>
  <c r="B323" i="17"/>
  <c r="D323" i="17"/>
  <c r="E323" i="17"/>
  <c r="G323" i="17"/>
  <c r="H323" i="17"/>
  <c r="F328" i="7" s="1"/>
  <c r="I323" i="17"/>
  <c r="G328" i="7" s="1"/>
  <c r="J323" i="17"/>
  <c r="H328" i="7" s="1"/>
  <c r="K323" i="17"/>
  <c r="I328" i="7" s="1"/>
  <c r="L323" i="17"/>
  <c r="M323" i="17"/>
  <c r="A324" i="17"/>
  <c r="B324" i="17"/>
  <c r="D324" i="17"/>
  <c r="E324" i="17"/>
  <c r="G324" i="17"/>
  <c r="H324" i="17"/>
  <c r="F329" i="7" s="1"/>
  <c r="I324" i="17"/>
  <c r="G329" i="7" s="1"/>
  <c r="J324" i="17"/>
  <c r="H329" i="7" s="1"/>
  <c r="K324" i="17"/>
  <c r="I329" i="7" s="1"/>
  <c r="L324" i="17"/>
  <c r="M324" i="17"/>
  <c r="A325" i="17"/>
  <c r="B325" i="17"/>
  <c r="D325" i="17"/>
  <c r="E325" i="17"/>
  <c r="G325" i="17"/>
  <c r="H325" i="17"/>
  <c r="F330" i="7" s="1"/>
  <c r="I325" i="17"/>
  <c r="G330" i="7" s="1"/>
  <c r="J325" i="17"/>
  <c r="H330" i="7" s="1"/>
  <c r="K325" i="17"/>
  <c r="I330" i="7" s="1"/>
  <c r="L325" i="17"/>
  <c r="M325" i="17"/>
  <c r="A326" i="17"/>
  <c r="B326" i="17"/>
  <c r="D326" i="17"/>
  <c r="E326" i="17"/>
  <c r="G326" i="17"/>
  <c r="H326" i="17"/>
  <c r="F331" i="7" s="1"/>
  <c r="I326" i="17"/>
  <c r="G331" i="7" s="1"/>
  <c r="J326" i="17"/>
  <c r="H331" i="7" s="1"/>
  <c r="K326" i="17"/>
  <c r="I331" i="7" s="1"/>
  <c r="L326" i="17"/>
  <c r="M326" i="17"/>
  <c r="A327" i="17"/>
  <c r="B327" i="17"/>
  <c r="D327" i="17"/>
  <c r="E327" i="17"/>
  <c r="G327" i="17"/>
  <c r="H327" i="17"/>
  <c r="F332" i="7" s="1"/>
  <c r="I327" i="17"/>
  <c r="G332" i="7" s="1"/>
  <c r="J327" i="17"/>
  <c r="H332" i="7" s="1"/>
  <c r="K327" i="17"/>
  <c r="I332" i="7" s="1"/>
  <c r="L327" i="17"/>
  <c r="M327" i="17"/>
  <c r="A328" i="17"/>
  <c r="B328" i="17"/>
  <c r="D328" i="17"/>
  <c r="E328" i="17"/>
  <c r="G328" i="17"/>
  <c r="H328" i="17"/>
  <c r="F333" i="7" s="1"/>
  <c r="I328" i="17"/>
  <c r="G333" i="7" s="1"/>
  <c r="J328" i="17"/>
  <c r="H333" i="7" s="1"/>
  <c r="K328" i="17"/>
  <c r="I333" i="7" s="1"/>
  <c r="L328" i="17"/>
  <c r="M328" i="17"/>
  <c r="A329" i="17"/>
  <c r="B329" i="17"/>
  <c r="D329" i="17"/>
  <c r="E329" i="17"/>
  <c r="G329" i="17"/>
  <c r="H329" i="17"/>
  <c r="F334" i="7" s="1"/>
  <c r="I329" i="17"/>
  <c r="G334" i="7" s="1"/>
  <c r="J329" i="17"/>
  <c r="H334" i="7" s="1"/>
  <c r="K329" i="17"/>
  <c r="I334" i="7" s="1"/>
  <c r="L329" i="17"/>
  <c r="M329" i="17"/>
  <c r="A330" i="17"/>
  <c r="B330" i="17"/>
  <c r="D330" i="17"/>
  <c r="E330" i="17"/>
  <c r="G330" i="17"/>
  <c r="H330" i="17"/>
  <c r="F335" i="7" s="1"/>
  <c r="I330" i="17"/>
  <c r="G335" i="7" s="1"/>
  <c r="J330" i="17"/>
  <c r="H335" i="7" s="1"/>
  <c r="K330" i="17"/>
  <c r="I335" i="7" s="1"/>
  <c r="L330" i="17"/>
  <c r="M330" i="17"/>
  <c r="A331" i="17"/>
  <c r="B331" i="17"/>
  <c r="D331" i="17"/>
  <c r="E331" i="17"/>
  <c r="G331" i="17"/>
  <c r="H331" i="17"/>
  <c r="F336" i="7" s="1"/>
  <c r="I331" i="17"/>
  <c r="G336" i="7" s="1"/>
  <c r="J331" i="17"/>
  <c r="H336" i="7" s="1"/>
  <c r="K331" i="17"/>
  <c r="I336" i="7" s="1"/>
  <c r="L331" i="17"/>
  <c r="M331" i="17"/>
  <c r="A332" i="17"/>
  <c r="B332" i="17"/>
  <c r="D332" i="17"/>
  <c r="E332" i="17"/>
  <c r="G332" i="17"/>
  <c r="H332" i="17"/>
  <c r="F337" i="7" s="1"/>
  <c r="I332" i="17"/>
  <c r="G337" i="7" s="1"/>
  <c r="J332" i="17"/>
  <c r="H337" i="7" s="1"/>
  <c r="K332" i="17"/>
  <c r="I337" i="7" s="1"/>
  <c r="L332" i="17"/>
  <c r="M332" i="17"/>
  <c r="A333" i="17"/>
  <c r="B333" i="17"/>
  <c r="D333" i="17"/>
  <c r="E333" i="17"/>
  <c r="G333" i="17"/>
  <c r="H333" i="17"/>
  <c r="F338" i="7" s="1"/>
  <c r="I333" i="17"/>
  <c r="G338" i="7" s="1"/>
  <c r="J333" i="17"/>
  <c r="H338" i="7" s="1"/>
  <c r="K333" i="17"/>
  <c r="I338" i="7" s="1"/>
  <c r="L333" i="17"/>
  <c r="M333" i="17"/>
  <c r="A334" i="17"/>
  <c r="B334" i="17"/>
  <c r="D334" i="17"/>
  <c r="E334" i="17"/>
  <c r="G334" i="17"/>
  <c r="H334" i="17"/>
  <c r="F339" i="7" s="1"/>
  <c r="I334" i="17"/>
  <c r="G339" i="7" s="1"/>
  <c r="J334" i="17"/>
  <c r="H339" i="7" s="1"/>
  <c r="K334" i="17"/>
  <c r="I339" i="7" s="1"/>
  <c r="L334" i="17"/>
  <c r="M334" i="17"/>
  <c r="A335" i="17"/>
  <c r="B335" i="17"/>
  <c r="D335" i="17"/>
  <c r="E335" i="17"/>
  <c r="G335" i="17"/>
  <c r="H335" i="17"/>
  <c r="F340" i="7" s="1"/>
  <c r="I335" i="17"/>
  <c r="G340" i="7" s="1"/>
  <c r="J335" i="17"/>
  <c r="H340" i="7" s="1"/>
  <c r="K335" i="17"/>
  <c r="I340" i="7" s="1"/>
  <c r="L335" i="17"/>
  <c r="M335" i="17"/>
  <c r="A336" i="17"/>
  <c r="B336" i="17"/>
  <c r="D336" i="17"/>
  <c r="E336" i="17"/>
  <c r="G336" i="17"/>
  <c r="H336" i="17"/>
  <c r="F341" i="7" s="1"/>
  <c r="I336" i="17"/>
  <c r="G341" i="7" s="1"/>
  <c r="J336" i="17"/>
  <c r="H341" i="7" s="1"/>
  <c r="K336" i="17"/>
  <c r="I341" i="7" s="1"/>
  <c r="L336" i="17"/>
  <c r="M336" i="17"/>
  <c r="A337" i="17"/>
  <c r="B337" i="17"/>
  <c r="D337" i="17"/>
  <c r="E337" i="17"/>
  <c r="G337" i="17"/>
  <c r="H337" i="17"/>
  <c r="F342" i="7" s="1"/>
  <c r="I337" i="17"/>
  <c r="G342" i="7" s="1"/>
  <c r="J337" i="17"/>
  <c r="H342" i="7" s="1"/>
  <c r="K337" i="17"/>
  <c r="I342" i="7" s="1"/>
  <c r="L337" i="17"/>
  <c r="M337" i="17"/>
  <c r="A338" i="17"/>
  <c r="B338" i="17"/>
  <c r="D338" i="17"/>
  <c r="E338" i="17"/>
  <c r="G338" i="17"/>
  <c r="H338" i="17"/>
  <c r="F343" i="7" s="1"/>
  <c r="I338" i="17"/>
  <c r="G343" i="7" s="1"/>
  <c r="J338" i="17"/>
  <c r="H343" i="7" s="1"/>
  <c r="K338" i="17"/>
  <c r="I343" i="7" s="1"/>
  <c r="L338" i="17"/>
  <c r="M338" i="17"/>
  <c r="A339" i="17"/>
  <c r="B339" i="17"/>
  <c r="D339" i="17"/>
  <c r="E339" i="17"/>
  <c r="G339" i="17"/>
  <c r="H339" i="17"/>
  <c r="F344" i="7" s="1"/>
  <c r="I339" i="17"/>
  <c r="G344" i="7" s="1"/>
  <c r="J339" i="17"/>
  <c r="H344" i="7" s="1"/>
  <c r="K339" i="17"/>
  <c r="I344" i="7" s="1"/>
  <c r="L339" i="17"/>
  <c r="M339" i="17"/>
  <c r="A340" i="17"/>
  <c r="B340" i="17"/>
  <c r="D340" i="17"/>
  <c r="E340" i="17"/>
  <c r="G340" i="17"/>
  <c r="H340" i="17"/>
  <c r="F345" i="7" s="1"/>
  <c r="I340" i="17"/>
  <c r="G345" i="7" s="1"/>
  <c r="J340" i="17"/>
  <c r="H345" i="7" s="1"/>
  <c r="K340" i="17"/>
  <c r="I345" i="7" s="1"/>
  <c r="L340" i="17"/>
  <c r="M340" i="17"/>
  <c r="A341" i="17"/>
  <c r="B341" i="17"/>
  <c r="D341" i="17"/>
  <c r="E341" i="17"/>
  <c r="G341" i="17"/>
  <c r="H341" i="17"/>
  <c r="F346" i="7" s="1"/>
  <c r="I341" i="17"/>
  <c r="G346" i="7" s="1"/>
  <c r="J341" i="17"/>
  <c r="H346" i="7" s="1"/>
  <c r="K341" i="17"/>
  <c r="I346" i="7" s="1"/>
  <c r="L341" i="17"/>
  <c r="M341" i="17"/>
  <c r="A342" i="17"/>
  <c r="B342" i="17"/>
  <c r="D342" i="17"/>
  <c r="E342" i="17"/>
  <c r="G342" i="17"/>
  <c r="H342" i="17"/>
  <c r="F347" i="7" s="1"/>
  <c r="I342" i="17"/>
  <c r="G347" i="7" s="1"/>
  <c r="J342" i="17"/>
  <c r="H347" i="7" s="1"/>
  <c r="K342" i="17"/>
  <c r="I347" i="7" s="1"/>
  <c r="L342" i="17"/>
  <c r="M342" i="17"/>
  <c r="A343" i="17"/>
  <c r="B343" i="17"/>
  <c r="D343" i="17"/>
  <c r="E343" i="17"/>
  <c r="G343" i="17"/>
  <c r="H343" i="17"/>
  <c r="F348" i="7" s="1"/>
  <c r="I343" i="17"/>
  <c r="G348" i="7" s="1"/>
  <c r="J343" i="17"/>
  <c r="H348" i="7" s="1"/>
  <c r="K343" i="17"/>
  <c r="I348" i="7" s="1"/>
  <c r="L343" i="17"/>
  <c r="M343" i="17"/>
  <c r="A344" i="17"/>
  <c r="B344" i="17"/>
  <c r="D344" i="17"/>
  <c r="E344" i="17"/>
  <c r="G344" i="17"/>
  <c r="H344" i="17"/>
  <c r="F349" i="7" s="1"/>
  <c r="I344" i="17"/>
  <c r="G349" i="7" s="1"/>
  <c r="J344" i="17"/>
  <c r="H349" i="7" s="1"/>
  <c r="K344" i="17"/>
  <c r="I349" i="7" s="1"/>
  <c r="L344" i="17"/>
  <c r="M344" i="17"/>
  <c r="A345" i="17"/>
  <c r="B345" i="17"/>
  <c r="D345" i="17"/>
  <c r="E345" i="17"/>
  <c r="G345" i="17"/>
  <c r="H345" i="17"/>
  <c r="F350" i="7" s="1"/>
  <c r="I345" i="17"/>
  <c r="G350" i="7" s="1"/>
  <c r="J345" i="17"/>
  <c r="H350" i="7" s="1"/>
  <c r="K345" i="17"/>
  <c r="I350" i="7" s="1"/>
  <c r="L345" i="17"/>
  <c r="M345" i="17"/>
  <c r="A346" i="17"/>
  <c r="B346" i="17"/>
  <c r="D346" i="17"/>
  <c r="E346" i="17"/>
  <c r="G346" i="17"/>
  <c r="H346" i="17"/>
  <c r="F351" i="7" s="1"/>
  <c r="I346" i="17"/>
  <c r="G351" i="7" s="1"/>
  <c r="J346" i="17"/>
  <c r="H351" i="7" s="1"/>
  <c r="K346" i="17"/>
  <c r="I351" i="7" s="1"/>
  <c r="L346" i="17"/>
  <c r="M346" i="17"/>
  <c r="A347" i="17"/>
  <c r="B347" i="17"/>
  <c r="D347" i="17"/>
  <c r="E347" i="17"/>
  <c r="G347" i="17"/>
  <c r="H347" i="17"/>
  <c r="F352" i="7" s="1"/>
  <c r="I347" i="17"/>
  <c r="G352" i="7" s="1"/>
  <c r="J347" i="17"/>
  <c r="H352" i="7" s="1"/>
  <c r="K347" i="17"/>
  <c r="I352" i="7" s="1"/>
  <c r="L347" i="17"/>
  <c r="M347" i="17"/>
  <c r="A348" i="17"/>
  <c r="B348" i="17"/>
  <c r="D348" i="17"/>
  <c r="E348" i="17"/>
  <c r="G348" i="17"/>
  <c r="H348" i="17"/>
  <c r="F353" i="7" s="1"/>
  <c r="I348" i="17"/>
  <c r="G353" i="7" s="1"/>
  <c r="J348" i="17"/>
  <c r="H353" i="7" s="1"/>
  <c r="K348" i="17"/>
  <c r="I353" i="7" s="1"/>
  <c r="L348" i="17"/>
  <c r="M348" i="17"/>
  <c r="A349" i="17"/>
  <c r="B349" i="17"/>
  <c r="D349" i="17"/>
  <c r="E349" i="17"/>
  <c r="G349" i="17"/>
  <c r="H349" i="17"/>
  <c r="F354" i="7" s="1"/>
  <c r="I349" i="17"/>
  <c r="G354" i="7" s="1"/>
  <c r="J349" i="17"/>
  <c r="H354" i="7" s="1"/>
  <c r="K349" i="17"/>
  <c r="I354" i="7" s="1"/>
  <c r="L349" i="17"/>
  <c r="M349" i="17"/>
  <c r="A350" i="17"/>
  <c r="B350" i="17"/>
  <c r="D350" i="17"/>
  <c r="E350" i="17"/>
  <c r="G350" i="17"/>
  <c r="H350" i="17"/>
  <c r="F355" i="7" s="1"/>
  <c r="I350" i="17"/>
  <c r="G355" i="7" s="1"/>
  <c r="J350" i="17"/>
  <c r="H355" i="7" s="1"/>
  <c r="K350" i="17"/>
  <c r="I355" i="7" s="1"/>
  <c r="L350" i="17"/>
  <c r="M350" i="17"/>
  <c r="A351" i="17"/>
  <c r="B351" i="17"/>
  <c r="D351" i="17"/>
  <c r="E351" i="17"/>
  <c r="G351" i="17"/>
  <c r="H351" i="17"/>
  <c r="F356" i="7" s="1"/>
  <c r="I351" i="17"/>
  <c r="G356" i="7" s="1"/>
  <c r="J351" i="17"/>
  <c r="H356" i="7" s="1"/>
  <c r="K351" i="17"/>
  <c r="I356" i="7" s="1"/>
  <c r="L351" i="17"/>
  <c r="M351" i="17"/>
  <c r="A352" i="17"/>
  <c r="B352" i="17"/>
  <c r="D352" i="17"/>
  <c r="E352" i="17"/>
  <c r="G352" i="17"/>
  <c r="H352" i="17"/>
  <c r="F357" i="7" s="1"/>
  <c r="I352" i="17"/>
  <c r="G357" i="7" s="1"/>
  <c r="J352" i="17"/>
  <c r="H357" i="7" s="1"/>
  <c r="K352" i="17"/>
  <c r="I357" i="7" s="1"/>
  <c r="L352" i="17"/>
  <c r="M352" i="17"/>
  <c r="A353" i="17"/>
  <c r="B353" i="17"/>
  <c r="D353" i="17"/>
  <c r="E353" i="17"/>
  <c r="G353" i="17"/>
  <c r="H353" i="17"/>
  <c r="F358" i="7" s="1"/>
  <c r="I353" i="17"/>
  <c r="G358" i="7" s="1"/>
  <c r="J353" i="17"/>
  <c r="H358" i="7" s="1"/>
  <c r="K353" i="17"/>
  <c r="I358" i="7" s="1"/>
  <c r="L353" i="17"/>
  <c r="M353" i="17"/>
  <c r="A354" i="17"/>
  <c r="B354" i="17"/>
  <c r="D354" i="17"/>
  <c r="E354" i="17"/>
  <c r="G354" i="17"/>
  <c r="H354" i="17"/>
  <c r="F359" i="7" s="1"/>
  <c r="I354" i="17"/>
  <c r="G359" i="7" s="1"/>
  <c r="J354" i="17"/>
  <c r="H359" i="7" s="1"/>
  <c r="K354" i="17"/>
  <c r="I359" i="7" s="1"/>
  <c r="L354" i="17"/>
  <c r="M354" i="17"/>
  <c r="A355" i="17"/>
  <c r="B355" i="17"/>
  <c r="D355" i="17"/>
  <c r="E355" i="17"/>
  <c r="G355" i="17"/>
  <c r="H355" i="17"/>
  <c r="F360" i="7" s="1"/>
  <c r="I355" i="17"/>
  <c r="G360" i="7" s="1"/>
  <c r="J355" i="17"/>
  <c r="H360" i="7" s="1"/>
  <c r="K355" i="17"/>
  <c r="I360" i="7" s="1"/>
  <c r="L355" i="17"/>
  <c r="M355" i="17"/>
  <c r="A356" i="17"/>
  <c r="B356" i="17"/>
  <c r="D356" i="17"/>
  <c r="E356" i="17"/>
  <c r="G356" i="17"/>
  <c r="H356" i="17"/>
  <c r="F361" i="7" s="1"/>
  <c r="I356" i="17"/>
  <c r="G361" i="7" s="1"/>
  <c r="J356" i="17"/>
  <c r="H361" i="7" s="1"/>
  <c r="K356" i="17"/>
  <c r="I361" i="7" s="1"/>
  <c r="L356" i="17"/>
  <c r="M356" i="17"/>
  <c r="A357" i="17"/>
  <c r="B357" i="17"/>
  <c r="D357" i="17"/>
  <c r="E357" i="17"/>
  <c r="G357" i="17"/>
  <c r="H357" i="17"/>
  <c r="F362" i="7" s="1"/>
  <c r="I357" i="17"/>
  <c r="G362" i="7" s="1"/>
  <c r="J357" i="17"/>
  <c r="H362" i="7" s="1"/>
  <c r="K357" i="17"/>
  <c r="I362" i="7" s="1"/>
  <c r="L357" i="17"/>
  <c r="M357" i="17"/>
  <c r="A358" i="17"/>
  <c r="B358" i="17"/>
  <c r="D358" i="17"/>
  <c r="E358" i="17"/>
  <c r="G358" i="17"/>
  <c r="H358" i="17"/>
  <c r="F363" i="7" s="1"/>
  <c r="I358" i="17"/>
  <c r="G363" i="7" s="1"/>
  <c r="J358" i="17"/>
  <c r="H363" i="7" s="1"/>
  <c r="K358" i="17"/>
  <c r="I363" i="7" s="1"/>
  <c r="L358" i="17"/>
  <c r="M358" i="17"/>
  <c r="A359" i="17"/>
  <c r="B359" i="17"/>
  <c r="D359" i="17"/>
  <c r="E359" i="17"/>
  <c r="G359" i="17"/>
  <c r="H359" i="17"/>
  <c r="F364" i="7" s="1"/>
  <c r="I359" i="17"/>
  <c r="G364" i="7" s="1"/>
  <c r="J359" i="17"/>
  <c r="H364" i="7" s="1"/>
  <c r="K359" i="17"/>
  <c r="I364" i="7" s="1"/>
  <c r="L359" i="17"/>
  <c r="M359" i="17"/>
  <c r="A360" i="17"/>
  <c r="B360" i="17"/>
  <c r="D360" i="17"/>
  <c r="E360" i="17"/>
  <c r="G360" i="17"/>
  <c r="H360" i="17"/>
  <c r="F365" i="7" s="1"/>
  <c r="I360" i="17"/>
  <c r="G365" i="7" s="1"/>
  <c r="J360" i="17"/>
  <c r="H365" i="7" s="1"/>
  <c r="K360" i="17"/>
  <c r="I365" i="7" s="1"/>
  <c r="L360" i="17"/>
  <c r="M360" i="17"/>
  <c r="A361" i="17"/>
  <c r="B361" i="17"/>
  <c r="D361" i="17"/>
  <c r="E361" i="17"/>
  <c r="G361" i="17"/>
  <c r="H361" i="17"/>
  <c r="F366" i="7" s="1"/>
  <c r="I361" i="17"/>
  <c r="G366" i="7" s="1"/>
  <c r="J361" i="17"/>
  <c r="H366" i="7" s="1"/>
  <c r="K361" i="17"/>
  <c r="I366" i="7" s="1"/>
  <c r="L361" i="17"/>
  <c r="M361" i="17"/>
  <c r="A362" i="17"/>
  <c r="B362" i="17"/>
  <c r="D362" i="17"/>
  <c r="E362" i="17"/>
  <c r="G362" i="17"/>
  <c r="H362" i="17"/>
  <c r="F367" i="7" s="1"/>
  <c r="I362" i="17"/>
  <c r="G367" i="7" s="1"/>
  <c r="J362" i="17"/>
  <c r="H367" i="7" s="1"/>
  <c r="K362" i="17"/>
  <c r="I367" i="7" s="1"/>
  <c r="L362" i="17"/>
  <c r="M362" i="17"/>
  <c r="A363" i="17"/>
  <c r="B363" i="17"/>
  <c r="D363" i="17"/>
  <c r="E363" i="17"/>
  <c r="G363" i="17"/>
  <c r="H363" i="17"/>
  <c r="F368" i="7" s="1"/>
  <c r="I363" i="17"/>
  <c r="G368" i="7" s="1"/>
  <c r="J363" i="17"/>
  <c r="H368" i="7" s="1"/>
  <c r="K363" i="17"/>
  <c r="I368" i="7" s="1"/>
  <c r="L363" i="17"/>
  <c r="M363" i="17"/>
  <c r="A364" i="17"/>
  <c r="B364" i="17"/>
  <c r="D364" i="17"/>
  <c r="E364" i="17"/>
  <c r="G364" i="17"/>
  <c r="H364" i="17"/>
  <c r="F369" i="7" s="1"/>
  <c r="I364" i="17"/>
  <c r="G369" i="7" s="1"/>
  <c r="J364" i="17"/>
  <c r="H369" i="7" s="1"/>
  <c r="K364" i="17"/>
  <c r="I369" i="7" s="1"/>
  <c r="L364" i="17"/>
  <c r="M364" i="17"/>
  <c r="A365" i="17"/>
  <c r="B365" i="17"/>
  <c r="D365" i="17"/>
  <c r="E365" i="17"/>
  <c r="G365" i="17"/>
  <c r="H365" i="17"/>
  <c r="F370" i="7" s="1"/>
  <c r="I365" i="17"/>
  <c r="G370" i="7" s="1"/>
  <c r="J365" i="17"/>
  <c r="H370" i="7" s="1"/>
  <c r="K365" i="17"/>
  <c r="I370" i="7" s="1"/>
  <c r="L365" i="17"/>
  <c r="M365" i="17"/>
  <c r="A366" i="17"/>
  <c r="B366" i="17"/>
  <c r="D366" i="17"/>
  <c r="E366" i="17"/>
  <c r="G366" i="17"/>
  <c r="H366" i="17"/>
  <c r="F371" i="7" s="1"/>
  <c r="I366" i="17"/>
  <c r="G371" i="7" s="1"/>
  <c r="J366" i="17"/>
  <c r="H371" i="7" s="1"/>
  <c r="K366" i="17"/>
  <c r="I371" i="7" s="1"/>
  <c r="L366" i="17"/>
  <c r="M366" i="17"/>
  <c r="A367" i="17"/>
  <c r="B367" i="17"/>
  <c r="D367" i="17"/>
  <c r="E367" i="17"/>
  <c r="G367" i="17"/>
  <c r="H367" i="17"/>
  <c r="F372" i="7" s="1"/>
  <c r="I367" i="17"/>
  <c r="G372" i="7" s="1"/>
  <c r="J367" i="17"/>
  <c r="H372" i="7" s="1"/>
  <c r="K367" i="17"/>
  <c r="I372" i="7" s="1"/>
  <c r="L367" i="17"/>
  <c r="M367" i="17"/>
  <c r="A368" i="17"/>
  <c r="B368" i="17"/>
  <c r="D368" i="17"/>
  <c r="E368" i="17"/>
  <c r="G368" i="17"/>
  <c r="H368" i="17"/>
  <c r="F373" i="7" s="1"/>
  <c r="I368" i="17"/>
  <c r="G373" i="7" s="1"/>
  <c r="J368" i="17"/>
  <c r="H373" i="7" s="1"/>
  <c r="K368" i="17"/>
  <c r="I373" i="7" s="1"/>
  <c r="L368" i="17"/>
  <c r="M368" i="17"/>
  <c r="A369" i="17"/>
  <c r="B369" i="17"/>
  <c r="D369" i="17"/>
  <c r="E369" i="17"/>
  <c r="G369" i="17"/>
  <c r="H369" i="17"/>
  <c r="F374" i="7" s="1"/>
  <c r="I369" i="17"/>
  <c r="G374" i="7" s="1"/>
  <c r="J369" i="17"/>
  <c r="H374" i="7" s="1"/>
  <c r="K369" i="17"/>
  <c r="I374" i="7" s="1"/>
  <c r="L369" i="17"/>
  <c r="M369" i="17"/>
  <c r="A370" i="17"/>
  <c r="B370" i="17"/>
  <c r="D370" i="17"/>
  <c r="E370" i="17"/>
  <c r="G370" i="17"/>
  <c r="H370" i="17"/>
  <c r="F375" i="7" s="1"/>
  <c r="I370" i="17"/>
  <c r="G375" i="7" s="1"/>
  <c r="J370" i="17"/>
  <c r="H375" i="7" s="1"/>
  <c r="K370" i="17"/>
  <c r="I375" i="7" s="1"/>
  <c r="L370" i="17"/>
  <c r="M370" i="17"/>
  <c r="A371" i="17"/>
  <c r="B371" i="17"/>
  <c r="D371" i="17"/>
  <c r="E371" i="17"/>
  <c r="G371" i="17"/>
  <c r="H371" i="17"/>
  <c r="F376" i="7" s="1"/>
  <c r="I371" i="17"/>
  <c r="G376" i="7" s="1"/>
  <c r="J371" i="17"/>
  <c r="H376" i="7" s="1"/>
  <c r="K371" i="17"/>
  <c r="I376" i="7" s="1"/>
  <c r="L371" i="17"/>
  <c r="M371" i="17"/>
  <c r="A372" i="17"/>
  <c r="B372" i="17"/>
  <c r="D372" i="17"/>
  <c r="E372" i="17"/>
  <c r="G372" i="17"/>
  <c r="H372" i="17"/>
  <c r="F377" i="7" s="1"/>
  <c r="I372" i="17"/>
  <c r="G377" i="7" s="1"/>
  <c r="J372" i="17"/>
  <c r="H377" i="7" s="1"/>
  <c r="K372" i="17"/>
  <c r="I377" i="7" s="1"/>
  <c r="L372" i="17"/>
  <c r="M372" i="17"/>
  <c r="A373" i="17"/>
  <c r="B373" i="17"/>
  <c r="D373" i="17"/>
  <c r="E373" i="17"/>
  <c r="G373" i="17"/>
  <c r="H373" i="17"/>
  <c r="F378" i="7" s="1"/>
  <c r="I373" i="17"/>
  <c r="G378" i="7" s="1"/>
  <c r="J373" i="17"/>
  <c r="H378" i="7" s="1"/>
  <c r="K373" i="17"/>
  <c r="I378" i="7" s="1"/>
  <c r="L373" i="17"/>
  <c r="M373" i="17"/>
  <c r="A374" i="17"/>
  <c r="B374" i="17"/>
  <c r="D374" i="17"/>
  <c r="E374" i="17"/>
  <c r="G374" i="17"/>
  <c r="H374" i="17"/>
  <c r="F379" i="7" s="1"/>
  <c r="I374" i="17"/>
  <c r="G379" i="7" s="1"/>
  <c r="J374" i="17"/>
  <c r="H379" i="7" s="1"/>
  <c r="K374" i="17"/>
  <c r="I379" i="7" s="1"/>
  <c r="L374" i="17"/>
  <c r="M374" i="17"/>
  <c r="A375" i="17"/>
  <c r="B375" i="17"/>
  <c r="D375" i="17"/>
  <c r="E375" i="17"/>
  <c r="G375" i="17"/>
  <c r="H375" i="17"/>
  <c r="F380" i="7" s="1"/>
  <c r="I375" i="17"/>
  <c r="G380" i="7" s="1"/>
  <c r="J375" i="17"/>
  <c r="H380" i="7" s="1"/>
  <c r="K375" i="17"/>
  <c r="I380" i="7" s="1"/>
  <c r="L375" i="17"/>
  <c r="M375" i="17"/>
  <c r="A376" i="17"/>
  <c r="B376" i="17"/>
  <c r="D376" i="17"/>
  <c r="E376" i="17"/>
  <c r="G376" i="17"/>
  <c r="H376" i="17"/>
  <c r="F381" i="7" s="1"/>
  <c r="I376" i="17"/>
  <c r="G381" i="7" s="1"/>
  <c r="J376" i="17"/>
  <c r="H381" i="7" s="1"/>
  <c r="K376" i="17"/>
  <c r="I381" i="7" s="1"/>
  <c r="L376" i="17"/>
  <c r="M376" i="17"/>
  <c r="A377" i="17"/>
  <c r="B377" i="17"/>
  <c r="D377" i="17"/>
  <c r="E377" i="17"/>
  <c r="G377" i="17"/>
  <c r="H377" i="17"/>
  <c r="F382" i="7" s="1"/>
  <c r="I377" i="17"/>
  <c r="G382" i="7" s="1"/>
  <c r="J377" i="17"/>
  <c r="H382" i="7" s="1"/>
  <c r="K377" i="17"/>
  <c r="I382" i="7" s="1"/>
  <c r="L377" i="17"/>
  <c r="M377" i="17"/>
  <c r="A378" i="17"/>
  <c r="B378" i="17"/>
  <c r="D378" i="17"/>
  <c r="E378" i="17"/>
  <c r="G378" i="17"/>
  <c r="H378" i="17"/>
  <c r="F383" i="7" s="1"/>
  <c r="I378" i="17"/>
  <c r="G383" i="7" s="1"/>
  <c r="J378" i="17"/>
  <c r="H383" i="7" s="1"/>
  <c r="K378" i="17"/>
  <c r="I383" i="7" s="1"/>
  <c r="L378" i="17"/>
  <c r="M378" i="17"/>
  <c r="A379" i="17"/>
  <c r="B379" i="17"/>
  <c r="D379" i="17"/>
  <c r="E379" i="17"/>
  <c r="G379" i="17"/>
  <c r="H379" i="17"/>
  <c r="F384" i="7" s="1"/>
  <c r="I379" i="17"/>
  <c r="G384" i="7" s="1"/>
  <c r="J379" i="17"/>
  <c r="H384" i="7" s="1"/>
  <c r="K379" i="17"/>
  <c r="I384" i="7" s="1"/>
  <c r="L379" i="17"/>
  <c r="M379" i="17"/>
  <c r="A380" i="17"/>
  <c r="B380" i="17"/>
  <c r="D380" i="17"/>
  <c r="E380" i="17"/>
  <c r="G380" i="17"/>
  <c r="H380" i="17"/>
  <c r="F385" i="7" s="1"/>
  <c r="I380" i="17"/>
  <c r="G385" i="7" s="1"/>
  <c r="J380" i="17"/>
  <c r="H385" i="7" s="1"/>
  <c r="K380" i="17"/>
  <c r="I385" i="7" s="1"/>
  <c r="L380" i="17"/>
  <c r="M380" i="17"/>
  <c r="A381" i="17"/>
  <c r="B381" i="17"/>
  <c r="D381" i="17"/>
  <c r="E381" i="17"/>
  <c r="G381" i="17"/>
  <c r="H381" i="17"/>
  <c r="F386" i="7" s="1"/>
  <c r="I381" i="17"/>
  <c r="G386" i="7" s="1"/>
  <c r="J381" i="17"/>
  <c r="H386" i="7" s="1"/>
  <c r="K381" i="17"/>
  <c r="I386" i="7" s="1"/>
  <c r="L381" i="17"/>
  <c r="M381" i="17"/>
  <c r="A382" i="17"/>
  <c r="B382" i="17"/>
  <c r="D382" i="17"/>
  <c r="E382" i="17"/>
  <c r="G382" i="17"/>
  <c r="H382" i="17"/>
  <c r="F387" i="7" s="1"/>
  <c r="I382" i="17"/>
  <c r="G387" i="7" s="1"/>
  <c r="J382" i="17"/>
  <c r="H387" i="7" s="1"/>
  <c r="K382" i="17"/>
  <c r="I387" i="7" s="1"/>
  <c r="L382" i="17"/>
  <c r="M382" i="17"/>
  <c r="A383" i="17"/>
  <c r="B383" i="17"/>
  <c r="D383" i="17"/>
  <c r="E383" i="17"/>
  <c r="G383" i="17"/>
  <c r="H383" i="17"/>
  <c r="F388" i="7" s="1"/>
  <c r="I383" i="17"/>
  <c r="G388" i="7" s="1"/>
  <c r="J383" i="17"/>
  <c r="H388" i="7" s="1"/>
  <c r="K383" i="17"/>
  <c r="I388" i="7" s="1"/>
  <c r="L383" i="17"/>
  <c r="M383" i="17"/>
  <c r="A384" i="17"/>
  <c r="B384" i="17"/>
  <c r="D384" i="17"/>
  <c r="E384" i="17"/>
  <c r="G384" i="17"/>
  <c r="H384" i="17"/>
  <c r="F389" i="7" s="1"/>
  <c r="I384" i="17"/>
  <c r="G389" i="7" s="1"/>
  <c r="J384" i="17"/>
  <c r="H389" i="7" s="1"/>
  <c r="K384" i="17"/>
  <c r="I389" i="7" s="1"/>
  <c r="L384" i="17"/>
  <c r="M384" i="17"/>
  <c r="A385" i="17"/>
  <c r="B385" i="17"/>
  <c r="D385" i="17"/>
  <c r="E385" i="17"/>
  <c r="G385" i="17"/>
  <c r="H385" i="17"/>
  <c r="F390" i="7" s="1"/>
  <c r="I385" i="17"/>
  <c r="G390" i="7" s="1"/>
  <c r="J385" i="17"/>
  <c r="H390" i="7" s="1"/>
  <c r="K385" i="17"/>
  <c r="I390" i="7" s="1"/>
  <c r="L385" i="17"/>
  <c r="M385" i="17"/>
  <c r="A386" i="17"/>
  <c r="B386" i="17"/>
  <c r="D386" i="17"/>
  <c r="E386" i="17"/>
  <c r="G386" i="17"/>
  <c r="H386" i="17"/>
  <c r="F391" i="7" s="1"/>
  <c r="I386" i="17"/>
  <c r="G391" i="7" s="1"/>
  <c r="J386" i="17"/>
  <c r="H391" i="7" s="1"/>
  <c r="K386" i="17"/>
  <c r="I391" i="7" s="1"/>
  <c r="L386" i="17"/>
  <c r="M386" i="17"/>
  <c r="A387" i="17"/>
  <c r="B387" i="17"/>
  <c r="D387" i="17"/>
  <c r="E387" i="17"/>
  <c r="G387" i="17"/>
  <c r="H387" i="17"/>
  <c r="F392" i="7" s="1"/>
  <c r="I387" i="17"/>
  <c r="G392" i="7" s="1"/>
  <c r="J387" i="17"/>
  <c r="H392" i="7" s="1"/>
  <c r="K387" i="17"/>
  <c r="I392" i="7" s="1"/>
  <c r="L387" i="17"/>
  <c r="M387" i="17"/>
  <c r="A388" i="17"/>
  <c r="B388" i="17"/>
  <c r="D388" i="17"/>
  <c r="E388" i="17"/>
  <c r="G388" i="17"/>
  <c r="H388" i="17"/>
  <c r="F393" i="7" s="1"/>
  <c r="I388" i="17"/>
  <c r="G393" i="7" s="1"/>
  <c r="J388" i="17"/>
  <c r="H393" i="7" s="1"/>
  <c r="K388" i="17"/>
  <c r="I393" i="7" s="1"/>
  <c r="L388" i="17"/>
  <c r="M388" i="17"/>
  <c r="A389" i="17"/>
  <c r="B389" i="17"/>
  <c r="D389" i="17"/>
  <c r="E389" i="17"/>
  <c r="G389" i="17"/>
  <c r="H389" i="17"/>
  <c r="F394" i="7" s="1"/>
  <c r="I389" i="17"/>
  <c r="G394" i="7" s="1"/>
  <c r="J389" i="17"/>
  <c r="H394" i="7" s="1"/>
  <c r="K389" i="17"/>
  <c r="I394" i="7" s="1"/>
  <c r="L389" i="17"/>
  <c r="M389" i="17"/>
  <c r="A390" i="17"/>
  <c r="B390" i="17"/>
  <c r="D390" i="17"/>
  <c r="E390" i="17"/>
  <c r="G390" i="17"/>
  <c r="H390" i="17"/>
  <c r="F395" i="7" s="1"/>
  <c r="I390" i="17"/>
  <c r="G395" i="7" s="1"/>
  <c r="J390" i="17"/>
  <c r="H395" i="7" s="1"/>
  <c r="K390" i="17"/>
  <c r="I395" i="7" s="1"/>
  <c r="L390" i="17"/>
  <c r="M390" i="17"/>
  <c r="A391" i="17"/>
  <c r="B391" i="17"/>
  <c r="D391" i="17"/>
  <c r="E391" i="17"/>
  <c r="G391" i="17"/>
  <c r="H391" i="17"/>
  <c r="F396" i="7" s="1"/>
  <c r="I391" i="17"/>
  <c r="G396" i="7" s="1"/>
  <c r="J391" i="17"/>
  <c r="H396" i="7" s="1"/>
  <c r="K391" i="17"/>
  <c r="I396" i="7" s="1"/>
  <c r="L391" i="17"/>
  <c r="M391" i="17"/>
  <c r="A392" i="17"/>
  <c r="B392" i="17"/>
  <c r="D392" i="17"/>
  <c r="E392" i="17"/>
  <c r="G392" i="17"/>
  <c r="H392" i="17"/>
  <c r="F397" i="7" s="1"/>
  <c r="I392" i="17"/>
  <c r="G397" i="7" s="1"/>
  <c r="J392" i="17"/>
  <c r="H397" i="7" s="1"/>
  <c r="K392" i="17"/>
  <c r="I397" i="7" s="1"/>
  <c r="L392" i="17"/>
  <c r="M392" i="17"/>
  <c r="A393" i="17"/>
  <c r="B393" i="17"/>
  <c r="D393" i="17"/>
  <c r="E393" i="17"/>
  <c r="G393" i="17"/>
  <c r="H393" i="17"/>
  <c r="F398" i="7" s="1"/>
  <c r="I393" i="17"/>
  <c r="G398" i="7" s="1"/>
  <c r="J393" i="17"/>
  <c r="H398" i="7" s="1"/>
  <c r="K393" i="17"/>
  <c r="I398" i="7" s="1"/>
  <c r="L393" i="17"/>
  <c r="M393" i="17"/>
  <c r="A394" i="17"/>
  <c r="B394" i="17"/>
  <c r="D394" i="17"/>
  <c r="E394" i="17"/>
  <c r="G394" i="17"/>
  <c r="H394" i="17"/>
  <c r="F399" i="7" s="1"/>
  <c r="I394" i="17"/>
  <c r="G399" i="7" s="1"/>
  <c r="J394" i="17"/>
  <c r="H399" i="7" s="1"/>
  <c r="K394" i="17"/>
  <c r="I399" i="7" s="1"/>
  <c r="L394" i="17"/>
  <c r="M394" i="17"/>
  <c r="A395" i="17"/>
  <c r="B395" i="17"/>
  <c r="D395" i="17"/>
  <c r="E395" i="17"/>
  <c r="G395" i="17"/>
  <c r="H395" i="17"/>
  <c r="F400" i="7" s="1"/>
  <c r="I395" i="17"/>
  <c r="G400" i="7" s="1"/>
  <c r="J395" i="17"/>
  <c r="H400" i="7" s="1"/>
  <c r="K395" i="17"/>
  <c r="I400" i="7" s="1"/>
  <c r="L395" i="17"/>
  <c r="M395" i="17"/>
  <c r="A396" i="17"/>
  <c r="B396" i="17"/>
  <c r="D396" i="17"/>
  <c r="E396" i="17"/>
  <c r="G396" i="17"/>
  <c r="H396" i="17"/>
  <c r="F401" i="7" s="1"/>
  <c r="I396" i="17"/>
  <c r="G401" i="7" s="1"/>
  <c r="J396" i="17"/>
  <c r="H401" i="7" s="1"/>
  <c r="K396" i="17"/>
  <c r="I401" i="7" s="1"/>
  <c r="L396" i="17"/>
  <c r="M396" i="17"/>
  <c r="A397" i="17"/>
  <c r="B397" i="17"/>
  <c r="D397" i="17"/>
  <c r="E397" i="17"/>
  <c r="G397" i="17"/>
  <c r="H397" i="17"/>
  <c r="F402" i="7" s="1"/>
  <c r="I397" i="17"/>
  <c r="G402" i="7" s="1"/>
  <c r="J397" i="17"/>
  <c r="H402" i="7" s="1"/>
  <c r="K397" i="17"/>
  <c r="I402" i="7" s="1"/>
  <c r="L397" i="17"/>
  <c r="M397" i="17"/>
  <c r="A398" i="17"/>
  <c r="B398" i="17"/>
  <c r="D398" i="17"/>
  <c r="E398" i="17"/>
  <c r="G398" i="17"/>
  <c r="H398" i="17"/>
  <c r="F403" i="7" s="1"/>
  <c r="I398" i="17"/>
  <c r="G403" i="7" s="1"/>
  <c r="J398" i="17"/>
  <c r="H403" i="7" s="1"/>
  <c r="K398" i="17"/>
  <c r="I403" i="7" s="1"/>
  <c r="L398" i="17"/>
  <c r="M398" i="17"/>
  <c r="A399" i="17"/>
  <c r="B399" i="17"/>
  <c r="D399" i="17"/>
  <c r="E399" i="17"/>
  <c r="G399" i="17"/>
  <c r="H399" i="17"/>
  <c r="F404" i="7" s="1"/>
  <c r="I399" i="17"/>
  <c r="G404" i="7" s="1"/>
  <c r="J399" i="17"/>
  <c r="H404" i="7" s="1"/>
  <c r="K399" i="17"/>
  <c r="I404" i="7" s="1"/>
  <c r="L399" i="17"/>
  <c r="M399" i="17"/>
  <c r="A400" i="17"/>
  <c r="B400" i="17"/>
  <c r="D400" i="17"/>
  <c r="E400" i="17"/>
  <c r="G400" i="17"/>
  <c r="H400" i="17"/>
  <c r="F405" i="7" s="1"/>
  <c r="I400" i="17"/>
  <c r="G405" i="7" s="1"/>
  <c r="J400" i="17"/>
  <c r="H405" i="7" s="1"/>
  <c r="K400" i="17"/>
  <c r="I405" i="7" s="1"/>
  <c r="L400" i="17"/>
  <c r="M400" i="17"/>
  <c r="A401" i="17"/>
  <c r="B401" i="17"/>
  <c r="D401" i="17"/>
  <c r="E401" i="17"/>
  <c r="G401" i="17"/>
  <c r="H401" i="17"/>
  <c r="F406" i="7" s="1"/>
  <c r="I401" i="17"/>
  <c r="G406" i="7" s="1"/>
  <c r="J401" i="17"/>
  <c r="H406" i="7" s="1"/>
  <c r="K401" i="17"/>
  <c r="I406" i="7" s="1"/>
  <c r="L401" i="17"/>
  <c r="M401" i="17"/>
  <c r="A402" i="17"/>
  <c r="B402" i="17"/>
  <c r="D402" i="17"/>
  <c r="E402" i="17"/>
  <c r="G402" i="17"/>
  <c r="H402" i="17"/>
  <c r="F407" i="7" s="1"/>
  <c r="I402" i="17"/>
  <c r="G407" i="7" s="1"/>
  <c r="J402" i="17"/>
  <c r="H407" i="7" s="1"/>
  <c r="K402" i="17"/>
  <c r="I407" i="7" s="1"/>
  <c r="L402" i="17"/>
  <c r="M402" i="17"/>
  <c r="A403" i="17"/>
  <c r="B403" i="17"/>
  <c r="D403" i="17"/>
  <c r="E403" i="17"/>
  <c r="G403" i="17"/>
  <c r="H403" i="17"/>
  <c r="F408" i="7" s="1"/>
  <c r="I403" i="17"/>
  <c r="G408" i="7" s="1"/>
  <c r="J403" i="17"/>
  <c r="H408" i="7" s="1"/>
  <c r="K403" i="17"/>
  <c r="I408" i="7" s="1"/>
  <c r="L403" i="17"/>
  <c r="M403" i="17"/>
  <c r="A404" i="17"/>
  <c r="B404" i="17"/>
  <c r="D404" i="17"/>
  <c r="E404" i="17"/>
  <c r="G404" i="17"/>
  <c r="H404" i="17"/>
  <c r="F409" i="7" s="1"/>
  <c r="I404" i="17"/>
  <c r="G409" i="7" s="1"/>
  <c r="J404" i="17"/>
  <c r="H409" i="7" s="1"/>
  <c r="K404" i="17"/>
  <c r="I409" i="7" s="1"/>
  <c r="L404" i="17"/>
  <c r="M404" i="17"/>
  <c r="A405" i="17"/>
  <c r="B405" i="17"/>
  <c r="D405" i="17"/>
  <c r="E405" i="17"/>
  <c r="G405" i="17"/>
  <c r="H405" i="17"/>
  <c r="F410" i="7" s="1"/>
  <c r="I405" i="17"/>
  <c r="G410" i="7" s="1"/>
  <c r="J405" i="17"/>
  <c r="H410" i="7" s="1"/>
  <c r="K405" i="17"/>
  <c r="I410" i="7" s="1"/>
  <c r="L405" i="17"/>
  <c r="M405" i="17"/>
  <c r="A406" i="17"/>
  <c r="B406" i="17"/>
  <c r="D406" i="17"/>
  <c r="E406" i="17"/>
  <c r="G406" i="17"/>
  <c r="H406" i="17"/>
  <c r="F411" i="7" s="1"/>
  <c r="I406" i="17"/>
  <c r="G411" i="7" s="1"/>
  <c r="J406" i="17"/>
  <c r="H411" i="7" s="1"/>
  <c r="K406" i="17"/>
  <c r="I411" i="7" s="1"/>
  <c r="L406" i="17"/>
  <c r="M406" i="17"/>
  <c r="A407" i="17"/>
  <c r="B407" i="17"/>
  <c r="D407" i="17"/>
  <c r="E407" i="17"/>
  <c r="G407" i="17"/>
  <c r="H407" i="17"/>
  <c r="F412" i="7" s="1"/>
  <c r="I407" i="17"/>
  <c r="G412" i="7" s="1"/>
  <c r="J407" i="17"/>
  <c r="H412" i="7" s="1"/>
  <c r="K407" i="17"/>
  <c r="I412" i="7" s="1"/>
  <c r="L407" i="17"/>
  <c r="M407" i="17"/>
  <c r="A408" i="17"/>
  <c r="B408" i="17"/>
  <c r="D408" i="17"/>
  <c r="E408" i="17"/>
  <c r="G408" i="17"/>
  <c r="H408" i="17"/>
  <c r="F413" i="7" s="1"/>
  <c r="I408" i="17"/>
  <c r="G413" i="7" s="1"/>
  <c r="J408" i="17"/>
  <c r="H413" i="7" s="1"/>
  <c r="K408" i="17"/>
  <c r="I413" i="7" s="1"/>
  <c r="L408" i="17"/>
  <c r="M408" i="17"/>
  <c r="A409" i="17"/>
  <c r="B409" i="17"/>
  <c r="D409" i="17"/>
  <c r="E409" i="17"/>
  <c r="G409" i="17"/>
  <c r="H409" i="17"/>
  <c r="F414" i="7" s="1"/>
  <c r="I409" i="17"/>
  <c r="G414" i="7" s="1"/>
  <c r="J409" i="17"/>
  <c r="H414" i="7" s="1"/>
  <c r="K409" i="17"/>
  <c r="I414" i="7" s="1"/>
  <c r="L409" i="17"/>
  <c r="M409" i="17"/>
  <c r="A410" i="17"/>
  <c r="B410" i="17"/>
  <c r="D410" i="17"/>
  <c r="E410" i="17"/>
  <c r="G410" i="17"/>
  <c r="H410" i="17"/>
  <c r="F415" i="7" s="1"/>
  <c r="I410" i="17"/>
  <c r="G415" i="7" s="1"/>
  <c r="J410" i="17"/>
  <c r="H415" i="7" s="1"/>
  <c r="K410" i="17"/>
  <c r="I415" i="7" s="1"/>
  <c r="L410" i="17"/>
  <c r="M410" i="17"/>
  <c r="A411" i="17"/>
  <c r="B411" i="17"/>
  <c r="D411" i="17"/>
  <c r="E411" i="17"/>
  <c r="G411" i="17"/>
  <c r="H411" i="17"/>
  <c r="F416" i="7" s="1"/>
  <c r="I411" i="17"/>
  <c r="G416" i="7" s="1"/>
  <c r="J411" i="17"/>
  <c r="H416" i="7" s="1"/>
  <c r="K411" i="17"/>
  <c r="I416" i="7" s="1"/>
  <c r="L411" i="17"/>
  <c r="M411" i="17"/>
  <c r="A412" i="17"/>
  <c r="B412" i="17"/>
  <c r="D412" i="17"/>
  <c r="E412" i="17"/>
  <c r="G412" i="17"/>
  <c r="H412" i="17"/>
  <c r="F417" i="7" s="1"/>
  <c r="I412" i="17"/>
  <c r="G417" i="7" s="1"/>
  <c r="J412" i="17"/>
  <c r="H417" i="7" s="1"/>
  <c r="K412" i="17"/>
  <c r="I417" i="7" s="1"/>
  <c r="L412" i="17"/>
  <c r="M412" i="17"/>
  <c r="A413" i="17"/>
  <c r="B413" i="17"/>
  <c r="D413" i="17"/>
  <c r="E413" i="17"/>
  <c r="G413" i="17"/>
  <c r="H413" i="17"/>
  <c r="F418" i="7" s="1"/>
  <c r="I413" i="17"/>
  <c r="G418" i="7" s="1"/>
  <c r="J413" i="17"/>
  <c r="H418" i="7" s="1"/>
  <c r="K413" i="17"/>
  <c r="I418" i="7" s="1"/>
  <c r="L413" i="17"/>
  <c r="M413" i="17"/>
  <c r="A414" i="17"/>
  <c r="B414" i="17"/>
  <c r="D414" i="17"/>
  <c r="E414" i="17"/>
  <c r="G414" i="17"/>
  <c r="H414" i="17"/>
  <c r="F419" i="7" s="1"/>
  <c r="I414" i="17"/>
  <c r="G419" i="7" s="1"/>
  <c r="J414" i="17"/>
  <c r="H419" i="7" s="1"/>
  <c r="K414" i="17"/>
  <c r="I419" i="7" s="1"/>
  <c r="L414" i="17"/>
  <c r="M414" i="17"/>
  <c r="A415" i="17"/>
  <c r="B415" i="17"/>
  <c r="D415" i="17"/>
  <c r="E415" i="17"/>
  <c r="G415" i="17"/>
  <c r="H415" i="17"/>
  <c r="F420" i="7" s="1"/>
  <c r="I415" i="17"/>
  <c r="G420" i="7" s="1"/>
  <c r="J415" i="17"/>
  <c r="H420" i="7" s="1"/>
  <c r="K415" i="17"/>
  <c r="I420" i="7" s="1"/>
  <c r="L415" i="17"/>
  <c r="M415" i="17"/>
  <c r="A416" i="17"/>
  <c r="B416" i="17"/>
  <c r="D416" i="17"/>
  <c r="E416" i="17"/>
  <c r="G416" i="17"/>
  <c r="H416" i="17"/>
  <c r="F421" i="7" s="1"/>
  <c r="I416" i="17"/>
  <c r="G421" i="7" s="1"/>
  <c r="J416" i="17"/>
  <c r="H421" i="7" s="1"/>
  <c r="K416" i="17"/>
  <c r="I421" i="7" s="1"/>
  <c r="L416" i="17"/>
  <c r="M416" i="17"/>
  <c r="A417" i="17"/>
  <c r="B417" i="17"/>
  <c r="D417" i="17"/>
  <c r="E417" i="17"/>
  <c r="G417" i="17"/>
  <c r="H417" i="17"/>
  <c r="F422" i="7" s="1"/>
  <c r="I417" i="17"/>
  <c r="G422" i="7" s="1"/>
  <c r="J417" i="17"/>
  <c r="H422" i="7" s="1"/>
  <c r="K417" i="17"/>
  <c r="I422" i="7" s="1"/>
  <c r="L417" i="17"/>
  <c r="M417" i="17"/>
  <c r="A418" i="17"/>
  <c r="B418" i="17"/>
  <c r="D418" i="17"/>
  <c r="E418" i="17"/>
  <c r="G418" i="17"/>
  <c r="H418" i="17"/>
  <c r="F423" i="7" s="1"/>
  <c r="I418" i="17"/>
  <c r="G423" i="7" s="1"/>
  <c r="J418" i="17"/>
  <c r="H423" i="7" s="1"/>
  <c r="K418" i="17"/>
  <c r="I423" i="7" s="1"/>
  <c r="L418" i="17"/>
  <c r="M418" i="17"/>
  <c r="A419" i="17"/>
  <c r="B419" i="17"/>
  <c r="D419" i="17"/>
  <c r="E419" i="17"/>
  <c r="G419" i="17"/>
  <c r="H419" i="17"/>
  <c r="F424" i="7" s="1"/>
  <c r="I419" i="17"/>
  <c r="G424" i="7" s="1"/>
  <c r="J419" i="17"/>
  <c r="H424" i="7" s="1"/>
  <c r="K419" i="17"/>
  <c r="I424" i="7" s="1"/>
  <c r="L419" i="17"/>
  <c r="M419" i="17"/>
  <c r="A420" i="17"/>
  <c r="B420" i="17"/>
  <c r="D420" i="17"/>
  <c r="E420" i="17"/>
  <c r="G420" i="17"/>
  <c r="H420" i="17"/>
  <c r="F425" i="7" s="1"/>
  <c r="I420" i="17"/>
  <c r="G425" i="7" s="1"/>
  <c r="J420" i="17"/>
  <c r="H425" i="7" s="1"/>
  <c r="K420" i="17"/>
  <c r="I425" i="7" s="1"/>
  <c r="L420" i="17"/>
  <c r="M420" i="17"/>
  <c r="A421" i="17"/>
  <c r="B421" i="17"/>
  <c r="D421" i="17"/>
  <c r="E421" i="17"/>
  <c r="G421" i="17"/>
  <c r="H421" i="17"/>
  <c r="F426" i="7" s="1"/>
  <c r="I421" i="17"/>
  <c r="G426" i="7" s="1"/>
  <c r="J421" i="17"/>
  <c r="H426" i="7" s="1"/>
  <c r="K421" i="17"/>
  <c r="I426" i="7" s="1"/>
  <c r="L421" i="17"/>
  <c r="M421" i="17"/>
  <c r="A422" i="17"/>
  <c r="B422" i="17"/>
  <c r="D422" i="17"/>
  <c r="E422" i="17"/>
  <c r="G422" i="17"/>
  <c r="H422" i="17"/>
  <c r="F427" i="7" s="1"/>
  <c r="I422" i="17"/>
  <c r="G427" i="7" s="1"/>
  <c r="J422" i="17"/>
  <c r="H427" i="7" s="1"/>
  <c r="K422" i="17"/>
  <c r="I427" i="7" s="1"/>
  <c r="L422" i="17"/>
  <c r="M422" i="17"/>
  <c r="A423" i="17"/>
  <c r="B423" i="17"/>
  <c r="D423" i="17"/>
  <c r="E423" i="17"/>
  <c r="G423" i="17"/>
  <c r="H423" i="17"/>
  <c r="F428" i="7" s="1"/>
  <c r="I423" i="17"/>
  <c r="G428" i="7" s="1"/>
  <c r="J423" i="17"/>
  <c r="H428" i="7" s="1"/>
  <c r="K423" i="17"/>
  <c r="I428" i="7" s="1"/>
  <c r="L423" i="17"/>
  <c r="M423" i="17"/>
  <c r="A424" i="17"/>
  <c r="B424" i="17"/>
  <c r="D424" i="17"/>
  <c r="E424" i="17"/>
  <c r="G424" i="17"/>
  <c r="H424" i="17"/>
  <c r="F429" i="7" s="1"/>
  <c r="I424" i="17"/>
  <c r="G429" i="7" s="1"/>
  <c r="J424" i="17"/>
  <c r="H429" i="7" s="1"/>
  <c r="K424" i="17"/>
  <c r="I429" i="7" s="1"/>
  <c r="L424" i="17"/>
  <c r="M424" i="17"/>
  <c r="A425" i="17"/>
  <c r="B425" i="17"/>
  <c r="D425" i="17"/>
  <c r="E425" i="17"/>
  <c r="G425" i="17"/>
  <c r="H425" i="17"/>
  <c r="F430" i="7" s="1"/>
  <c r="I425" i="17"/>
  <c r="G430" i="7" s="1"/>
  <c r="J425" i="17"/>
  <c r="H430" i="7" s="1"/>
  <c r="K425" i="17"/>
  <c r="I430" i="7" s="1"/>
  <c r="L425" i="17"/>
  <c r="M425" i="17"/>
  <c r="A426" i="17"/>
  <c r="B426" i="17"/>
  <c r="D426" i="17"/>
  <c r="E426" i="17"/>
  <c r="G426" i="17"/>
  <c r="H426" i="17"/>
  <c r="F431" i="7" s="1"/>
  <c r="I426" i="17"/>
  <c r="G431" i="7" s="1"/>
  <c r="J426" i="17"/>
  <c r="H431" i="7" s="1"/>
  <c r="K426" i="17"/>
  <c r="I431" i="7" s="1"/>
  <c r="L426" i="17"/>
  <c r="M426" i="17"/>
  <c r="A427" i="17"/>
  <c r="B427" i="17"/>
  <c r="D427" i="17"/>
  <c r="E427" i="17"/>
  <c r="G427" i="17"/>
  <c r="H427" i="17"/>
  <c r="F432" i="7" s="1"/>
  <c r="I427" i="17"/>
  <c r="G432" i="7" s="1"/>
  <c r="J427" i="17"/>
  <c r="H432" i="7" s="1"/>
  <c r="K427" i="17"/>
  <c r="I432" i="7" s="1"/>
  <c r="L427" i="17"/>
  <c r="M427" i="17"/>
  <c r="A428" i="17"/>
  <c r="B428" i="17"/>
  <c r="D428" i="17"/>
  <c r="E428" i="17"/>
  <c r="G428" i="17"/>
  <c r="H428" i="17"/>
  <c r="F433" i="7" s="1"/>
  <c r="I428" i="17"/>
  <c r="G433" i="7" s="1"/>
  <c r="J428" i="17"/>
  <c r="H433" i="7" s="1"/>
  <c r="K428" i="17"/>
  <c r="I433" i="7" s="1"/>
  <c r="L428" i="17"/>
  <c r="M428" i="17"/>
  <c r="A429" i="17"/>
  <c r="B429" i="17"/>
  <c r="D429" i="17"/>
  <c r="E429" i="17"/>
  <c r="G429" i="17"/>
  <c r="H429" i="17"/>
  <c r="F434" i="7" s="1"/>
  <c r="I429" i="17"/>
  <c r="G434" i="7" s="1"/>
  <c r="J429" i="17"/>
  <c r="H434" i="7" s="1"/>
  <c r="K429" i="17"/>
  <c r="I434" i="7" s="1"/>
  <c r="L429" i="17"/>
  <c r="M429" i="17"/>
  <c r="A430" i="17"/>
  <c r="B430" i="17"/>
  <c r="D430" i="17"/>
  <c r="E430" i="17"/>
  <c r="G430" i="17"/>
  <c r="H430" i="17"/>
  <c r="F435" i="7" s="1"/>
  <c r="I430" i="17"/>
  <c r="G435" i="7" s="1"/>
  <c r="J430" i="17"/>
  <c r="H435" i="7" s="1"/>
  <c r="K430" i="17"/>
  <c r="I435" i="7" s="1"/>
  <c r="L430" i="17"/>
  <c r="M430" i="17"/>
  <c r="A431" i="17"/>
  <c r="B431" i="17"/>
  <c r="D431" i="17"/>
  <c r="E431" i="17"/>
  <c r="G431" i="17"/>
  <c r="H431" i="17"/>
  <c r="F436" i="7" s="1"/>
  <c r="I431" i="17"/>
  <c r="G436" i="7" s="1"/>
  <c r="J431" i="17"/>
  <c r="H436" i="7" s="1"/>
  <c r="K431" i="17"/>
  <c r="I436" i="7" s="1"/>
  <c r="L431" i="17"/>
  <c r="M431" i="17"/>
  <c r="A432" i="17"/>
  <c r="B432" i="17"/>
  <c r="D432" i="17"/>
  <c r="E432" i="17"/>
  <c r="G432" i="17"/>
  <c r="H432" i="17"/>
  <c r="F437" i="7" s="1"/>
  <c r="I432" i="17"/>
  <c r="G437" i="7" s="1"/>
  <c r="J432" i="17"/>
  <c r="H437" i="7" s="1"/>
  <c r="K432" i="17"/>
  <c r="I437" i="7" s="1"/>
  <c r="L432" i="17"/>
  <c r="M432" i="17"/>
  <c r="A433" i="17"/>
  <c r="B433" i="17"/>
  <c r="D433" i="17"/>
  <c r="E433" i="17"/>
  <c r="G433" i="17"/>
  <c r="H433" i="17"/>
  <c r="F438" i="7" s="1"/>
  <c r="I433" i="17"/>
  <c r="G438" i="7" s="1"/>
  <c r="J433" i="17"/>
  <c r="H438" i="7" s="1"/>
  <c r="K433" i="17"/>
  <c r="I438" i="7" s="1"/>
  <c r="L433" i="17"/>
  <c r="M433" i="17"/>
  <c r="A434" i="17"/>
  <c r="B434" i="17"/>
  <c r="D434" i="17"/>
  <c r="E434" i="17"/>
  <c r="G434" i="17"/>
  <c r="H434" i="17"/>
  <c r="F439" i="7" s="1"/>
  <c r="I434" i="17"/>
  <c r="G439" i="7" s="1"/>
  <c r="J434" i="17"/>
  <c r="H439" i="7" s="1"/>
  <c r="K434" i="17"/>
  <c r="I439" i="7" s="1"/>
  <c r="L434" i="17"/>
  <c r="M434" i="17"/>
  <c r="A435" i="17"/>
  <c r="B435" i="17"/>
  <c r="D435" i="17"/>
  <c r="E435" i="17"/>
  <c r="G435" i="17"/>
  <c r="H435" i="17"/>
  <c r="F440" i="7" s="1"/>
  <c r="I435" i="17"/>
  <c r="G440" i="7" s="1"/>
  <c r="J435" i="17"/>
  <c r="H440" i="7" s="1"/>
  <c r="K435" i="17"/>
  <c r="I440" i="7" s="1"/>
  <c r="L435" i="17"/>
  <c r="M435" i="17"/>
  <c r="A436" i="17"/>
  <c r="B436" i="17"/>
  <c r="D436" i="17"/>
  <c r="E436" i="17"/>
  <c r="G436" i="17"/>
  <c r="H436" i="17"/>
  <c r="F441" i="7" s="1"/>
  <c r="I436" i="17"/>
  <c r="G441" i="7" s="1"/>
  <c r="J436" i="17"/>
  <c r="H441" i="7" s="1"/>
  <c r="K436" i="17"/>
  <c r="I441" i="7" s="1"/>
  <c r="L436" i="17"/>
  <c r="M436" i="17"/>
  <c r="A437" i="17"/>
  <c r="B437" i="17"/>
  <c r="D437" i="17"/>
  <c r="E437" i="17"/>
  <c r="G437" i="17"/>
  <c r="H437" i="17"/>
  <c r="F442" i="7" s="1"/>
  <c r="I437" i="17"/>
  <c r="G442" i="7" s="1"/>
  <c r="J437" i="17"/>
  <c r="H442" i="7" s="1"/>
  <c r="K437" i="17"/>
  <c r="I442" i="7" s="1"/>
  <c r="L437" i="17"/>
  <c r="M437" i="17"/>
  <c r="A438" i="17"/>
  <c r="B438" i="17"/>
  <c r="D438" i="17"/>
  <c r="E438" i="17"/>
  <c r="G438" i="17"/>
  <c r="H438" i="17"/>
  <c r="F443" i="7" s="1"/>
  <c r="I438" i="17"/>
  <c r="G443" i="7" s="1"/>
  <c r="J438" i="17"/>
  <c r="H443" i="7" s="1"/>
  <c r="K438" i="17"/>
  <c r="I443" i="7" s="1"/>
  <c r="L438" i="17"/>
  <c r="M438" i="17"/>
  <c r="A439" i="17"/>
  <c r="B439" i="17"/>
  <c r="D439" i="17"/>
  <c r="E439" i="17"/>
  <c r="G439" i="17"/>
  <c r="H439" i="17"/>
  <c r="F444" i="7" s="1"/>
  <c r="I439" i="17"/>
  <c r="G444" i="7" s="1"/>
  <c r="J439" i="17"/>
  <c r="H444" i="7" s="1"/>
  <c r="K439" i="17"/>
  <c r="I444" i="7" s="1"/>
  <c r="L439" i="17"/>
  <c r="M439" i="17"/>
  <c r="A440" i="17"/>
  <c r="B440" i="17"/>
  <c r="D440" i="17"/>
  <c r="E440" i="17"/>
  <c r="G440" i="17"/>
  <c r="H440" i="17"/>
  <c r="F445" i="7" s="1"/>
  <c r="I440" i="17"/>
  <c r="G445" i="7" s="1"/>
  <c r="J440" i="17"/>
  <c r="H445" i="7" s="1"/>
  <c r="K440" i="17"/>
  <c r="I445" i="7" s="1"/>
  <c r="L440" i="17"/>
  <c r="M440" i="17"/>
  <c r="A441" i="17"/>
  <c r="B441" i="17"/>
  <c r="D441" i="17"/>
  <c r="E441" i="17"/>
  <c r="G441" i="17"/>
  <c r="H441" i="17"/>
  <c r="F446" i="7" s="1"/>
  <c r="I441" i="17"/>
  <c r="G446" i="7" s="1"/>
  <c r="J441" i="17"/>
  <c r="H446" i="7" s="1"/>
  <c r="K441" i="17"/>
  <c r="I446" i="7" s="1"/>
  <c r="L441" i="17"/>
  <c r="M441" i="17"/>
  <c r="A442" i="17"/>
  <c r="B442" i="17"/>
  <c r="D442" i="17"/>
  <c r="E442" i="17"/>
  <c r="G442" i="17"/>
  <c r="H442" i="17"/>
  <c r="F447" i="7" s="1"/>
  <c r="I442" i="17"/>
  <c r="G447" i="7" s="1"/>
  <c r="J442" i="17"/>
  <c r="H447" i="7" s="1"/>
  <c r="K442" i="17"/>
  <c r="I447" i="7" s="1"/>
  <c r="L442" i="17"/>
  <c r="M442" i="17"/>
  <c r="A443" i="17"/>
  <c r="B443" i="17"/>
  <c r="D443" i="17"/>
  <c r="E443" i="17"/>
  <c r="G443" i="17"/>
  <c r="H443" i="17"/>
  <c r="F448" i="7" s="1"/>
  <c r="I443" i="17"/>
  <c r="G448" i="7" s="1"/>
  <c r="J443" i="17"/>
  <c r="H448" i="7" s="1"/>
  <c r="K443" i="17"/>
  <c r="I448" i="7" s="1"/>
  <c r="L443" i="17"/>
  <c r="M443" i="17"/>
  <c r="A444" i="17"/>
  <c r="B444" i="17"/>
  <c r="D444" i="17"/>
  <c r="E444" i="17"/>
  <c r="G444" i="17"/>
  <c r="H444" i="17"/>
  <c r="F449" i="7" s="1"/>
  <c r="I444" i="17"/>
  <c r="G449" i="7" s="1"/>
  <c r="J444" i="17"/>
  <c r="H449" i="7" s="1"/>
  <c r="K444" i="17"/>
  <c r="I449" i="7" s="1"/>
  <c r="L444" i="17"/>
  <c r="M444" i="17"/>
  <c r="A445" i="17"/>
  <c r="B445" i="17"/>
  <c r="D445" i="17"/>
  <c r="E445" i="17"/>
  <c r="G445" i="17"/>
  <c r="H445" i="17"/>
  <c r="F450" i="7" s="1"/>
  <c r="I445" i="17"/>
  <c r="G450" i="7" s="1"/>
  <c r="J445" i="17"/>
  <c r="H450" i="7" s="1"/>
  <c r="K445" i="17"/>
  <c r="I450" i="7" s="1"/>
  <c r="L445" i="17"/>
  <c r="M445" i="17"/>
  <c r="A446" i="17"/>
  <c r="B446" i="17"/>
  <c r="D446" i="17"/>
  <c r="E446" i="17"/>
  <c r="G446" i="17"/>
  <c r="H446" i="17"/>
  <c r="F451" i="7" s="1"/>
  <c r="I446" i="17"/>
  <c r="G451" i="7" s="1"/>
  <c r="J446" i="17"/>
  <c r="H451" i="7" s="1"/>
  <c r="K446" i="17"/>
  <c r="I451" i="7" s="1"/>
  <c r="L446" i="17"/>
  <c r="M446" i="17"/>
  <c r="A447" i="17"/>
  <c r="B447" i="17"/>
  <c r="D447" i="17"/>
  <c r="E447" i="17"/>
  <c r="G447" i="17"/>
  <c r="H447" i="17"/>
  <c r="F452" i="7" s="1"/>
  <c r="I447" i="17"/>
  <c r="G452" i="7" s="1"/>
  <c r="J447" i="17"/>
  <c r="H452" i="7" s="1"/>
  <c r="K447" i="17"/>
  <c r="I452" i="7" s="1"/>
  <c r="L447" i="17"/>
  <c r="M447" i="17"/>
  <c r="A448" i="17"/>
  <c r="B448" i="17"/>
  <c r="D448" i="17"/>
  <c r="E448" i="17"/>
  <c r="G448" i="17"/>
  <c r="H448" i="17"/>
  <c r="F453" i="7" s="1"/>
  <c r="I448" i="17"/>
  <c r="G453" i="7" s="1"/>
  <c r="J448" i="17"/>
  <c r="H453" i="7" s="1"/>
  <c r="K448" i="17"/>
  <c r="I453" i="7" s="1"/>
  <c r="L448" i="17"/>
  <c r="M448" i="17"/>
  <c r="A449" i="17"/>
  <c r="B449" i="17"/>
  <c r="D449" i="17"/>
  <c r="E449" i="17"/>
  <c r="G449" i="17"/>
  <c r="H449" i="17"/>
  <c r="F454" i="7" s="1"/>
  <c r="I449" i="17"/>
  <c r="G454" i="7" s="1"/>
  <c r="J449" i="17"/>
  <c r="H454" i="7" s="1"/>
  <c r="K449" i="17"/>
  <c r="I454" i="7" s="1"/>
  <c r="L449" i="17"/>
  <c r="M449" i="17"/>
  <c r="A450" i="17"/>
  <c r="B450" i="17"/>
  <c r="D450" i="17"/>
  <c r="E450" i="17"/>
  <c r="G450" i="17"/>
  <c r="H450" i="17"/>
  <c r="F455" i="7" s="1"/>
  <c r="I450" i="17"/>
  <c r="G455" i="7" s="1"/>
  <c r="J450" i="17"/>
  <c r="H455" i="7" s="1"/>
  <c r="K450" i="17"/>
  <c r="I455" i="7" s="1"/>
  <c r="L450" i="17"/>
  <c r="M450" i="17"/>
  <c r="A451" i="17"/>
  <c r="B451" i="17"/>
  <c r="D451" i="17"/>
  <c r="E451" i="17"/>
  <c r="G451" i="17"/>
  <c r="H451" i="17"/>
  <c r="F456" i="7" s="1"/>
  <c r="I451" i="17"/>
  <c r="G456" i="7" s="1"/>
  <c r="J451" i="17"/>
  <c r="H456" i="7" s="1"/>
  <c r="K451" i="17"/>
  <c r="I456" i="7" s="1"/>
  <c r="L451" i="17"/>
  <c r="M451" i="17"/>
  <c r="A452" i="17"/>
  <c r="B452" i="17"/>
  <c r="D452" i="17"/>
  <c r="E452" i="17"/>
  <c r="G452" i="17"/>
  <c r="H452" i="17"/>
  <c r="F457" i="7" s="1"/>
  <c r="I452" i="17"/>
  <c r="G457" i="7" s="1"/>
  <c r="J452" i="17"/>
  <c r="H457" i="7" s="1"/>
  <c r="K452" i="17"/>
  <c r="I457" i="7" s="1"/>
  <c r="L452" i="17"/>
  <c r="M452" i="17"/>
  <c r="A453" i="17"/>
  <c r="B453" i="17"/>
  <c r="D453" i="17"/>
  <c r="E453" i="17"/>
  <c r="G453" i="17"/>
  <c r="H453" i="17"/>
  <c r="F458" i="7" s="1"/>
  <c r="I453" i="17"/>
  <c r="G458" i="7" s="1"/>
  <c r="J453" i="17"/>
  <c r="H458" i="7" s="1"/>
  <c r="K453" i="17"/>
  <c r="I458" i="7" s="1"/>
  <c r="L453" i="17"/>
  <c r="M453" i="17"/>
  <c r="A454" i="17"/>
  <c r="B454" i="17"/>
  <c r="D454" i="17"/>
  <c r="E454" i="17"/>
  <c r="G454" i="17"/>
  <c r="H454" i="17"/>
  <c r="F459" i="7" s="1"/>
  <c r="I454" i="17"/>
  <c r="G459" i="7" s="1"/>
  <c r="J454" i="17"/>
  <c r="H459" i="7" s="1"/>
  <c r="K454" i="17"/>
  <c r="I459" i="7" s="1"/>
  <c r="L454" i="17"/>
  <c r="M454" i="17"/>
  <c r="A455" i="17"/>
  <c r="B455" i="17"/>
  <c r="D455" i="17"/>
  <c r="E455" i="17"/>
  <c r="G455" i="17"/>
  <c r="H455" i="17"/>
  <c r="F460" i="7" s="1"/>
  <c r="I455" i="17"/>
  <c r="G460" i="7" s="1"/>
  <c r="J455" i="17"/>
  <c r="H460" i="7" s="1"/>
  <c r="K455" i="17"/>
  <c r="I460" i="7" s="1"/>
  <c r="L455" i="17"/>
  <c r="M455" i="17"/>
  <c r="A456" i="17"/>
  <c r="B456" i="17"/>
  <c r="D456" i="17"/>
  <c r="E456" i="17"/>
  <c r="G456" i="17"/>
  <c r="H456" i="17"/>
  <c r="F461" i="7" s="1"/>
  <c r="I456" i="17"/>
  <c r="G461" i="7" s="1"/>
  <c r="J456" i="17"/>
  <c r="H461" i="7" s="1"/>
  <c r="K456" i="17"/>
  <c r="I461" i="7" s="1"/>
  <c r="L456" i="17"/>
  <c r="M456" i="17"/>
  <c r="A457" i="17"/>
  <c r="B457" i="17"/>
  <c r="D457" i="17"/>
  <c r="E457" i="17"/>
  <c r="G457" i="17"/>
  <c r="H457" i="17"/>
  <c r="F462" i="7" s="1"/>
  <c r="I457" i="17"/>
  <c r="G462" i="7" s="1"/>
  <c r="J457" i="17"/>
  <c r="H462" i="7" s="1"/>
  <c r="K457" i="17"/>
  <c r="I462" i="7" s="1"/>
  <c r="L457" i="17"/>
  <c r="M457" i="17"/>
  <c r="A458" i="17"/>
  <c r="B458" i="17"/>
  <c r="D458" i="17"/>
  <c r="E458" i="17"/>
  <c r="G458" i="17"/>
  <c r="H458" i="17"/>
  <c r="F463" i="7" s="1"/>
  <c r="I458" i="17"/>
  <c r="G463" i="7" s="1"/>
  <c r="J458" i="17"/>
  <c r="H463" i="7" s="1"/>
  <c r="K458" i="17"/>
  <c r="I463" i="7" s="1"/>
  <c r="L458" i="17"/>
  <c r="M458" i="17"/>
  <c r="A459" i="17"/>
  <c r="B459" i="17"/>
  <c r="D459" i="17"/>
  <c r="E459" i="17"/>
  <c r="G459" i="17"/>
  <c r="H459" i="17"/>
  <c r="F464" i="7" s="1"/>
  <c r="I459" i="17"/>
  <c r="G464" i="7" s="1"/>
  <c r="J459" i="17"/>
  <c r="H464" i="7" s="1"/>
  <c r="K459" i="17"/>
  <c r="I464" i="7" s="1"/>
  <c r="L459" i="17"/>
  <c r="M459" i="17"/>
  <c r="A460" i="17"/>
  <c r="B460" i="17"/>
  <c r="D460" i="17"/>
  <c r="E460" i="17"/>
  <c r="G460" i="17"/>
  <c r="H460" i="17"/>
  <c r="F465" i="7" s="1"/>
  <c r="I460" i="17"/>
  <c r="G465" i="7" s="1"/>
  <c r="J460" i="17"/>
  <c r="H465" i="7" s="1"/>
  <c r="K460" i="17"/>
  <c r="I465" i="7" s="1"/>
  <c r="L460" i="17"/>
  <c r="M460" i="17"/>
  <c r="A461" i="17"/>
  <c r="B461" i="17"/>
  <c r="D461" i="17"/>
  <c r="E461" i="17"/>
  <c r="G461" i="17"/>
  <c r="H461" i="17"/>
  <c r="F466" i="7" s="1"/>
  <c r="I461" i="17"/>
  <c r="G466" i="7" s="1"/>
  <c r="J461" i="17"/>
  <c r="H466" i="7" s="1"/>
  <c r="K461" i="17"/>
  <c r="I466" i="7" s="1"/>
  <c r="L461" i="17"/>
  <c r="M461" i="17"/>
  <c r="A462" i="17"/>
  <c r="B462" i="17"/>
  <c r="D462" i="17"/>
  <c r="E462" i="17"/>
  <c r="G462" i="17"/>
  <c r="H462" i="17"/>
  <c r="F467" i="7" s="1"/>
  <c r="I462" i="17"/>
  <c r="G467" i="7" s="1"/>
  <c r="J462" i="17"/>
  <c r="H467" i="7" s="1"/>
  <c r="K462" i="17"/>
  <c r="I467" i="7" s="1"/>
  <c r="L462" i="17"/>
  <c r="M462" i="17"/>
  <c r="A463" i="17"/>
  <c r="B463" i="17"/>
  <c r="D463" i="17"/>
  <c r="E463" i="17"/>
  <c r="G463" i="17"/>
  <c r="H463" i="17"/>
  <c r="F468" i="7" s="1"/>
  <c r="I463" i="17"/>
  <c r="G468" i="7" s="1"/>
  <c r="J463" i="17"/>
  <c r="H468" i="7" s="1"/>
  <c r="K463" i="17"/>
  <c r="I468" i="7" s="1"/>
  <c r="L463" i="17"/>
  <c r="M463" i="17"/>
  <c r="A464" i="17"/>
  <c r="B464" i="17"/>
  <c r="D464" i="17"/>
  <c r="E464" i="17"/>
  <c r="G464" i="17"/>
  <c r="H464" i="17"/>
  <c r="F469" i="7" s="1"/>
  <c r="I464" i="17"/>
  <c r="G469" i="7" s="1"/>
  <c r="J464" i="17"/>
  <c r="H469" i="7" s="1"/>
  <c r="K464" i="17"/>
  <c r="I469" i="7" s="1"/>
  <c r="L464" i="17"/>
  <c r="M464" i="17"/>
  <c r="A465" i="17"/>
  <c r="B465" i="17"/>
  <c r="D465" i="17"/>
  <c r="E465" i="17"/>
  <c r="G465" i="17"/>
  <c r="H465" i="17"/>
  <c r="F470" i="7" s="1"/>
  <c r="I465" i="17"/>
  <c r="G470" i="7" s="1"/>
  <c r="J465" i="17"/>
  <c r="H470" i="7" s="1"/>
  <c r="K465" i="17"/>
  <c r="I470" i="7" s="1"/>
  <c r="L465" i="17"/>
  <c r="M465" i="17"/>
  <c r="A466" i="17"/>
  <c r="B466" i="17"/>
  <c r="D466" i="17"/>
  <c r="E466" i="17"/>
  <c r="G466" i="17"/>
  <c r="H466" i="17"/>
  <c r="F471" i="7" s="1"/>
  <c r="I466" i="17"/>
  <c r="G471" i="7" s="1"/>
  <c r="J466" i="17"/>
  <c r="H471" i="7" s="1"/>
  <c r="K466" i="17"/>
  <c r="I471" i="7" s="1"/>
  <c r="L466" i="17"/>
  <c r="M466" i="17"/>
  <c r="A467" i="17"/>
  <c r="B467" i="17"/>
  <c r="D467" i="17"/>
  <c r="E467" i="17"/>
  <c r="G467" i="17"/>
  <c r="H467" i="17"/>
  <c r="F472" i="7" s="1"/>
  <c r="I467" i="17"/>
  <c r="G472" i="7" s="1"/>
  <c r="J467" i="17"/>
  <c r="H472" i="7" s="1"/>
  <c r="K467" i="17"/>
  <c r="I472" i="7" s="1"/>
  <c r="L467" i="17"/>
  <c r="M467" i="17"/>
  <c r="A468" i="17"/>
  <c r="B468" i="17"/>
  <c r="D468" i="17"/>
  <c r="E468" i="17"/>
  <c r="G468" i="17"/>
  <c r="H468" i="17"/>
  <c r="F473" i="7" s="1"/>
  <c r="I468" i="17"/>
  <c r="G473" i="7" s="1"/>
  <c r="J468" i="17"/>
  <c r="H473" i="7" s="1"/>
  <c r="K468" i="17"/>
  <c r="I473" i="7" s="1"/>
  <c r="L468" i="17"/>
  <c r="M468" i="17"/>
  <c r="A469" i="17"/>
  <c r="B469" i="17"/>
  <c r="D469" i="17"/>
  <c r="E469" i="17"/>
  <c r="G469" i="17"/>
  <c r="H469" i="17"/>
  <c r="F474" i="7" s="1"/>
  <c r="I469" i="17"/>
  <c r="G474" i="7" s="1"/>
  <c r="J469" i="17"/>
  <c r="H474" i="7" s="1"/>
  <c r="K469" i="17"/>
  <c r="I474" i="7" s="1"/>
  <c r="L469" i="17"/>
  <c r="M469" i="17"/>
  <c r="A470" i="17"/>
  <c r="B470" i="17"/>
  <c r="D470" i="17"/>
  <c r="E470" i="17"/>
  <c r="G470" i="17"/>
  <c r="H470" i="17"/>
  <c r="F475" i="7" s="1"/>
  <c r="I470" i="17"/>
  <c r="G475" i="7" s="1"/>
  <c r="J470" i="17"/>
  <c r="H475" i="7" s="1"/>
  <c r="K470" i="17"/>
  <c r="I475" i="7" s="1"/>
  <c r="L470" i="17"/>
  <c r="M470" i="17"/>
  <c r="A471" i="17"/>
  <c r="B471" i="17"/>
  <c r="D471" i="17"/>
  <c r="E471" i="17"/>
  <c r="G471" i="17"/>
  <c r="H471" i="17"/>
  <c r="F476" i="7" s="1"/>
  <c r="I471" i="17"/>
  <c r="G476" i="7" s="1"/>
  <c r="J471" i="17"/>
  <c r="H476" i="7" s="1"/>
  <c r="K471" i="17"/>
  <c r="I476" i="7" s="1"/>
  <c r="L471" i="17"/>
  <c r="M471" i="17"/>
  <c r="A472" i="17"/>
  <c r="B472" i="17"/>
  <c r="D472" i="17"/>
  <c r="E472" i="17"/>
  <c r="G472" i="17"/>
  <c r="H472" i="17"/>
  <c r="F477" i="7" s="1"/>
  <c r="I472" i="17"/>
  <c r="G477" i="7" s="1"/>
  <c r="J472" i="17"/>
  <c r="H477" i="7" s="1"/>
  <c r="K472" i="17"/>
  <c r="I477" i="7" s="1"/>
  <c r="L472" i="17"/>
  <c r="M472" i="17"/>
  <c r="A473" i="17"/>
  <c r="B473" i="17"/>
  <c r="D473" i="17"/>
  <c r="E473" i="17"/>
  <c r="G473" i="17"/>
  <c r="H473" i="17"/>
  <c r="F478" i="7" s="1"/>
  <c r="I473" i="17"/>
  <c r="G478" i="7" s="1"/>
  <c r="J473" i="17"/>
  <c r="H478" i="7" s="1"/>
  <c r="K473" i="17"/>
  <c r="I478" i="7" s="1"/>
  <c r="L473" i="17"/>
  <c r="M473" i="17"/>
  <c r="A474" i="17"/>
  <c r="B474" i="17"/>
  <c r="D474" i="17"/>
  <c r="E474" i="17"/>
  <c r="G474" i="17"/>
  <c r="H474" i="17"/>
  <c r="F479" i="7" s="1"/>
  <c r="I474" i="17"/>
  <c r="G479" i="7" s="1"/>
  <c r="J474" i="17"/>
  <c r="H479" i="7" s="1"/>
  <c r="K474" i="17"/>
  <c r="I479" i="7" s="1"/>
  <c r="L474" i="17"/>
  <c r="M474" i="17"/>
  <c r="A475" i="17"/>
  <c r="B475" i="17"/>
  <c r="D475" i="17"/>
  <c r="E475" i="17"/>
  <c r="G475" i="17"/>
  <c r="H475" i="17"/>
  <c r="F480" i="7" s="1"/>
  <c r="I475" i="17"/>
  <c r="G480" i="7" s="1"/>
  <c r="J475" i="17"/>
  <c r="H480" i="7" s="1"/>
  <c r="K475" i="17"/>
  <c r="I480" i="7" s="1"/>
  <c r="L475" i="17"/>
  <c r="M475" i="17"/>
  <c r="A476" i="17"/>
  <c r="B476" i="17"/>
  <c r="D476" i="17"/>
  <c r="E476" i="17"/>
  <c r="G476" i="17"/>
  <c r="H476" i="17"/>
  <c r="F481" i="7" s="1"/>
  <c r="I476" i="17"/>
  <c r="G481" i="7" s="1"/>
  <c r="J476" i="17"/>
  <c r="H481" i="7" s="1"/>
  <c r="K476" i="17"/>
  <c r="I481" i="7" s="1"/>
  <c r="L476" i="17"/>
  <c r="M476" i="17"/>
  <c r="A477" i="17"/>
  <c r="B477" i="17"/>
  <c r="D477" i="17"/>
  <c r="E477" i="17"/>
  <c r="G477" i="17"/>
  <c r="H477" i="17"/>
  <c r="F482" i="7" s="1"/>
  <c r="I477" i="17"/>
  <c r="G482" i="7" s="1"/>
  <c r="J477" i="17"/>
  <c r="H482" i="7" s="1"/>
  <c r="K477" i="17"/>
  <c r="I482" i="7" s="1"/>
  <c r="L477" i="17"/>
  <c r="M477" i="17"/>
  <c r="A478" i="17"/>
  <c r="B478" i="17"/>
  <c r="D478" i="17"/>
  <c r="E478" i="17"/>
  <c r="G478" i="17"/>
  <c r="H478" i="17"/>
  <c r="F483" i="7" s="1"/>
  <c r="I478" i="17"/>
  <c r="G483" i="7" s="1"/>
  <c r="J478" i="17"/>
  <c r="H483" i="7" s="1"/>
  <c r="K478" i="17"/>
  <c r="I483" i="7" s="1"/>
  <c r="L478" i="17"/>
  <c r="M478" i="17"/>
  <c r="A479" i="17"/>
  <c r="B479" i="17"/>
  <c r="D479" i="17"/>
  <c r="E479" i="17"/>
  <c r="G479" i="17"/>
  <c r="H479" i="17"/>
  <c r="F484" i="7" s="1"/>
  <c r="I479" i="17"/>
  <c r="G484" i="7" s="1"/>
  <c r="J479" i="17"/>
  <c r="H484" i="7" s="1"/>
  <c r="K479" i="17"/>
  <c r="I484" i="7" s="1"/>
  <c r="L479" i="17"/>
  <c r="M479" i="17"/>
  <c r="A480" i="17"/>
  <c r="B480" i="17"/>
  <c r="D480" i="17"/>
  <c r="E480" i="17"/>
  <c r="G480" i="17"/>
  <c r="H480" i="17"/>
  <c r="F485" i="7" s="1"/>
  <c r="I480" i="17"/>
  <c r="G485" i="7" s="1"/>
  <c r="J480" i="17"/>
  <c r="H485" i="7" s="1"/>
  <c r="K480" i="17"/>
  <c r="I485" i="7" s="1"/>
  <c r="L480" i="17"/>
  <c r="M480" i="17"/>
  <c r="A481" i="17"/>
  <c r="B481" i="17"/>
  <c r="D481" i="17"/>
  <c r="E481" i="17"/>
  <c r="G481" i="17"/>
  <c r="H481" i="17"/>
  <c r="F486" i="7" s="1"/>
  <c r="I481" i="17"/>
  <c r="G486" i="7" s="1"/>
  <c r="J481" i="17"/>
  <c r="H486" i="7" s="1"/>
  <c r="K481" i="17"/>
  <c r="I486" i="7" s="1"/>
  <c r="L481" i="17"/>
  <c r="M481" i="17"/>
  <c r="A482" i="17"/>
  <c r="B482" i="17"/>
  <c r="D482" i="17"/>
  <c r="E482" i="17"/>
  <c r="G482" i="17"/>
  <c r="H482" i="17"/>
  <c r="F487" i="7" s="1"/>
  <c r="I482" i="17"/>
  <c r="G487" i="7" s="1"/>
  <c r="J482" i="17"/>
  <c r="H487" i="7" s="1"/>
  <c r="K482" i="17"/>
  <c r="I487" i="7" s="1"/>
  <c r="L482" i="17"/>
  <c r="M482" i="17"/>
  <c r="A483" i="17"/>
  <c r="B483" i="17"/>
  <c r="D483" i="17"/>
  <c r="E483" i="17"/>
  <c r="G483" i="17"/>
  <c r="H483" i="17"/>
  <c r="F488" i="7" s="1"/>
  <c r="I483" i="17"/>
  <c r="G488" i="7" s="1"/>
  <c r="J483" i="17"/>
  <c r="H488" i="7" s="1"/>
  <c r="K483" i="17"/>
  <c r="I488" i="7" s="1"/>
  <c r="L483" i="17"/>
  <c r="M483" i="17"/>
  <c r="A484" i="17"/>
  <c r="B484" i="17"/>
  <c r="D484" i="17"/>
  <c r="E484" i="17"/>
  <c r="G484" i="17"/>
  <c r="H484" i="17"/>
  <c r="F489" i="7" s="1"/>
  <c r="I484" i="17"/>
  <c r="G489" i="7" s="1"/>
  <c r="J484" i="17"/>
  <c r="H489" i="7" s="1"/>
  <c r="K484" i="17"/>
  <c r="I489" i="7" s="1"/>
  <c r="L484" i="17"/>
  <c r="M484" i="17"/>
  <c r="A485" i="17"/>
  <c r="B485" i="17"/>
  <c r="D485" i="17"/>
  <c r="E485" i="17"/>
  <c r="G485" i="17"/>
  <c r="H485" i="17"/>
  <c r="F490" i="7" s="1"/>
  <c r="I485" i="17"/>
  <c r="G490" i="7" s="1"/>
  <c r="J485" i="17"/>
  <c r="H490" i="7" s="1"/>
  <c r="K485" i="17"/>
  <c r="I490" i="7" s="1"/>
  <c r="L485" i="17"/>
  <c r="M485" i="17"/>
  <c r="A486" i="17"/>
  <c r="B486" i="17"/>
  <c r="D486" i="17"/>
  <c r="E486" i="17"/>
  <c r="G486" i="17"/>
  <c r="H486" i="17"/>
  <c r="F491" i="7" s="1"/>
  <c r="I486" i="17"/>
  <c r="G491" i="7" s="1"/>
  <c r="J486" i="17"/>
  <c r="H491" i="7" s="1"/>
  <c r="K486" i="17"/>
  <c r="I491" i="7" s="1"/>
  <c r="L486" i="17"/>
  <c r="M486" i="17"/>
  <c r="A487" i="17"/>
  <c r="B487" i="17"/>
  <c r="D487" i="17"/>
  <c r="E487" i="17"/>
  <c r="G487" i="17"/>
  <c r="H487" i="17"/>
  <c r="F492" i="7" s="1"/>
  <c r="I487" i="17"/>
  <c r="G492" i="7" s="1"/>
  <c r="J487" i="17"/>
  <c r="H492" i="7" s="1"/>
  <c r="K487" i="17"/>
  <c r="I492" i="7" s="1"/>
  <c r="L487" i="17"/>
  <c r="M487" i="17"/>
  <c r="A488" i="17"/>
  <c r="B488" i="17"/>
  <c r="D488" i="17"/>
  <c r="E488" i="17"/>
  <c r="G488" i="17"/>
  <c r="H488" i="17"/>
  <c r="F493" i="7" s="1"/>
  <c r="I488" i="17"/>
  <c r="G493" i="7" s="1"/>
  <c r="J488" i="17"/>
  <c r="H493" i="7" s="1"/>
  <c r="K488" i="17"/>
  <c r="I493" i="7" s="1"/>
  <c r="L488" i="17"/>
  <c r="M488" i="17"/>
  <c r="A489" i="17"/>
  <c r="B489" i="17"/>
  <c r="D489" i="17"/>
  <c r="E489" i="17"/>
  <c r="G489" i="17"/>
  <c r="H489" i="17"/>
  <c r="F494" i="7" s="1"/>
  <c r="I489" i="17"/>
  <c r="G494" i="7" s="1"/>
  <c r="J489" i="17"/>
  <c r="H494" i="7" s="1"/>
  <c r="K489" i="17"/>
  <c r="I494" i="7" s="1"/>
  <c r="L489" i="17"/>
  <c r="M489" i="17"/>
  <c r="A490" i="17"/>
  <c r="B490" i="17"/>
  <c r="D490" i="17"/>
  <c r="E490" i="17"/>
  <c r="G490" i="17"/>
  <c r="H490" i="17"/>
  <c r="F495" i="7" s="1"/>
  <c r="I490" i="17"/>
  <c r="G495" i="7" s="1"/>
  <c r="J490" i="17"/>
  <c r="H495" i="7" s="1"/>
  <c r="K490" i="17"/>
  <c r="I495" i="7" s="1"/>
  <c r="L490" i="17"/>
  <c r="M490" i="17"/>
  <c r="A491" i="17"/>
  <c r="B491" i="17"/>
  <c r="D491" i="17"/>
  <c r="E491" i="17"/>
  <c r="G491" i="17"/>
  <c r="H491" i="17"/>
  <c r="F496" i="7" s="1"/>
  <c r="I491" i="17"/>
  <c r="G496" i="7" s="1"/>
  <c r="J491" i="17"/>
  <c r="H496" i="7" s="1"/>
  <c r="K491" i="17"/>
  <c r="I496" i="7" s="1"/>
  <c r="L491" i="17"/>
  <c r="M491" i="17"/>
  <c r="A492" i="17"/>
  <c r="B492" i="17"/>
  <c r="D492" i="17"/>
  <c r="E492" i="17"/>
  <c r="G492" i="17"/>
  <c r="H492" i="17"/>
  <c r="F497" i="7" s="1"/>
  <c r="I492" i="17"/>
  <c r="G497" i="7" s="1"/>
  <c r="J492" i="17"/>
  <c r="H497" i="7" s="1"/>
  <c r="K492" i="17"/>
  <c r="I497" i="7" s="1"/>
  <c r="L492" i="17"/>
  <c r="M492" i="17"/>
  <c r="A493" i="17"/>
  <c r="B493" i="17"/>
  <c r="D493" i="17"/>
  <c r="E493" i="17"/>
  <c r="G493" i="17"/>
  <c r="H493" i="17"/>
  <c r="F498" i="7" s="1"/>
  <c r="I493" i="17"/>
  <c r="G498" i="7" s="1"/>
  <c r="J493" i="17"/>
  <c r="H498" i="7" s="1"/>
  <c r="K493" i="17"/>
  <c r="I498" i="7" s="1"/>
  <c r="L493" i="17"/>
  <c r="M493" i="17"/>
  <c r="A494" i="17"/>
  <c r="B494" i="17"/>
  <c r="D494" i="17"/>
  <c r="E494" i="17"/>
  <c r="G494" i="17"/>
  <c r="H494" i="17"/>
  <c r="F499" i="7" s="1"/>
  <c r="I494" i="17"/>
  <c r="G499" i="7" s="1"/>
  <c r="J494" i="17"/>
  <c r="H499" i="7" s="1"/>
  <c r="K494" i="17"/>
  <c r="I499" i="7" s="1"/>
  <c r="L494" i="17"/>
  <c r="M494" i="17"/>
  <c r="A495" i="17"/>
  <c r="B495" i="17"/>
  <c r="D495" i="17"/>
  <c r="E495" i="17"/>
  <c r="G495" i="17"/>
  <c r="H495" i="17"/>
  <c r="F500" i="7" s="1"/>
  <c r="I495" i="17"/>
  <c r="G500" i="7" s="1"/>
  <c r="J495" i="17"/>
  <c r="H500" i="7" s="1"/>
  <c r="K495" i="17"/>
  <c r="I500" i="7" s="1"/>
  <c r="L495" i="17"/>
  <c r="M495" i="17"/>
  <c r="A496" i="17"/>
  <c r="B496" i="17"/>
  <c r="D496" i="17"/>
  <c r="E496" i="17"/>
  <c r="G496" i="17"/>
  <c r="H496" i="17"/>
  <c r="F501" i="7" s="1"/>
  <c r="I496" i="17"/>
  <c r="G501" i="7" s="1"/>
  <c r="J496" i="17"/>
  <c r="H501" i="7" s="1"/>
  <c r="K496" i="17"/>
  <c r="I501" i="7" s="1"/>
  <c r="L496" i="17"/>
  <c r="M496" i="17"/>
  <c r="A497" i="17"/>
  <c r="B497" i="17"/>
  <c r="D497" i="17"/>
  <c r="E497" i="17"/>
  <c r="G497" i="17"/>
  <c r="H497" i="17"/>
  <c r="F502" i="7" s="1"/>
  <c r="I497" i="17"/>
  <c r="G502" i="7" s="1"/>
  <c r="J497" i="17"/>
  <c r="H502" i="7" s="1"/>
  <c r="K497" i="17"/>
  <c r="I502" i="7" s="1"/>
  <c r="L497" i="17"/>
  <c r="M497" i="17"/>
  <c r="A498" i="17"/>
  <c r="B498" i="17"/>
  <c r="D498" i="17"/>
  <c r="E498" i="17"/>
  <c r="G498" i="17"/>
  <c r="H498" i="17"/>
  <c r="F503" i="7" s="1"/>
  <c r="I498" i="17"/>
  <c r="G503" i="7" s="1"/>
  <c r="J498" i="17"/>
  <c r="H503" i="7" s="1"/>
  <c r="K498" i="17"/>
  <c r="I503" i="7" s="1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9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6" i="6"/>
  <c r="A27" i="6"/>
  <c r="A28" i="6"/>
  <c r="A29" i="6"/>
  <c r="A30" i="6"/>
  <c r="A31" i="6"/>
  <c r="A32" i="6"/>
  <c r="A33" i="6"/>
  <c r="A34" i="6"/>
  <c r="A35" i="6"/>
  <c r="A36" i="6"/>
  <c r="A16" i="6"/>
  <c r="D49" i="5"/>
  <c r="E49" i="5"/>
  <c r="C49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F489" i="10" s="1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F464" i="9" s="1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E460" i="13" s="1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F456" i="11" s="1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M449" i="3" s="1"/>
  <c r="T449" i="3" s="1"/>
  <c r="G449" i="3" s="1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D431" i="11" s="1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F424" i="11" s="1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E420" i="13" s="1"/>
  <c r="D420" i="3"/>
  <c r="F419" i="3"/>
  <c r="E419" i="3"/>
  <c r="D419" i="3"/>
  <c r="F418" i="3"/>
  <c r="F418" i="8" s="1"/>
  <c r="E418" i="3"/>
  <c r="E418" i="9" s="1"/>
  <c r="D418" i="3"/>
  <c r="F417" i="3"/>
  <c r="E417" i="3"/>
  <c r="E419" i="14" s="1"/>
  <c r="D417" i="3"/>
  <c r="D417" i="10" s="1"/>
  <c r="F416" i="3"/>
  <c r="F416" i="12" s="1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F408" i="8" s="1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M401" i="3" s="1"/>
  <c r="T401" i="3" s="1"/>
  <c r="G401" i="3" s="1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F392" i="11" s="1"/>
  <c r="E392" i="3"/>
  <c r="E392" i="11" s="1"/>
  <c r="D392" i="3"/>
  <c r="D394" i="14" s="1"/>
  <c r="F391" i="3"/>
  <c r="E391" i="3"/>
  <c r="D391" i="3"/>
  <c r="D393" i="14" s="1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D388" i="12" s="1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E372" i="12" s="1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F368" i="10" s="1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M361" i="3" s="1"/>
  <c r="T361" i="3" s="1"/>
  <c r="G361" i="3" s="1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F345" i="9" s="1"/>
  <c r="E345" i="3"/>
  <c r="E347" i="14" s="1"/>
  <c r="D345" i="3"/>
  <c r="D345" i="8" s="1"/>
  <c r="F344" i="3"/>
  <c r="M344" i="3" s="1"/>
  <c r="T344" i="3" s="1"/>
  <c r="G344" i="3" s="1"/>
  <c r="E344" i="3"/>
  <c r="D344" i="3"/>
  <c r="D346" i="14" s="1"/>
  <c r="F343" i="3"/>
  <c r="F343" i="13" s="1"/>
  <c r="E343" i="3"/>
  <c r="D343" i="3"/>
  <c r="D343" i="13" s="1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F336" i="12" s="1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E331" i="14" s="1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M321" i="3" s="1"/>
  <c r="T321" i="3" s="1"/>
  <c r="G321" i="3" s="1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F314" i="8" s="1"/>
  <c r="E314" i="3"/>
  <c r="E314" i="10" s="1"/>
  <c r="D314" i="3"/>
  <c r="F313" i="3"/>
  <c r="F313" i="10" s="1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D300" i="12" s="1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F284" i="10" s="1"/>
  <c r="E284" i="3"/>
  <c r="E284" i="11" s="1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M273" i="3" s="1"/>
  <c r="T273" i="3" s="1"/>
  <c r="G273" i="3" s="1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D263" i="12" s="1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D255" i="10" s="1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F249" i="10" s="1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E244" i="12" s="1"/>
  <c r="D244" i="3"/>
  <c r="D244" i="12" s="1"/>
  <c r="F243" i="3"/>
  <c r="E243" i="3"/>
  <c r="E243" i="13" s="1"/>
  <c r="D243" i="3"/>
  <c r="F242" i="3"/>
  <c r="F242" i="8" s="1"/>
  <c r="E242" i="3"/>
  <c r="E242" i="11" s="1"/>
  <c r="D242" i="3"/>
  <c r="F241" i="3"/>
  <c r="E241" i="3"/>
  <c r="E243" i="14" s="1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D238" i="14" s="1"/>
  <c r="F235" i="3"/>
  <c r="E235" i="3"/>
  <c r="E237" i="14" s="1"/>
  <c r="D235" i="3"/>
  <c r="D235" i="12" s="1"/>
  <c r="F234" i="3"/>
  <c r="F234" i="12" s="1"/>
  <c r="E234" i="3"/>
  <c r="D234" i="3"/>
  <c r="F233" i="3"/>
  <c r="F233" i="11" s="1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M225" i="3" s="1"/>
  <c r="T225" i="3" s="1"/>
  <c r="G225" i="3" s="1"/>
  <c r="E225" i="3"/>
  <c r="E225" i="12" s="1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D215" i="13" s="1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A3" i="7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22" i="9"/>
  <c r="F96" i="8"/>
  <c r="F144" i="11"/>
  <c r="F168" i="9"/>
  <c r="F240" i="10"/>
  <c r="M336" i="3"/>
  <c r="T336" i="3" s="1"/>
  <c r="G336" i="3" s="1"/>
  <c r="F336" i="10"/>
  <c r="F336" i="1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M416" i="3"/>
  <c r="T416" i="3" s="1"/>
  <c r="G416" i="3" s="1"/>
  <c r="F416" i="10"/>
  <c r="F416" i="11"/>
  <c r="F416" i="13"/>
  <c r="F416" i="9"/>
  <c r="F416" i="8"/>
  <c r="M424" i="3"/>
  <c r="T424" i="3" s="1"/>
  <c r="G424" i="3" s="1"/>
  <c r="F424" i="10"/>
  <c r="F424" i="12"/>
  <c r="F424" i="13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F225" i="8"/>
  <c r="M233" i="3"/>
  <c r="T233" i="3" s="1"/>
  <c r="G233" i="3" s="1"/>
  <c r="F233" i="10"/>
  <c r="F233" i="12"/>
  <c r="F233" i="13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1"/>
  <c r="F313" i="12"/>
  <c r="F313" i="13"/>
  <c r="F313" i="9"/>
  <c r="F313" i="8"/>
  <c r="F321" i="10"/>
  <c r="F321" i="12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8"/>
  <c r="M353" i="3"/>
  <c r="T353" i="3" s="1"/>
  <c r="G353" i="3" s="1"/>
  <c r="F353" i="10"/>
  <c r="F353" i="11"/>
  <c r="F353" i="12"/>
  <c r="F353" i="13"/>
  <c r="F353" i="9"/>
  <c r="F353" i="8"/>
  <c r="F361" i="10"/>
  <c r="F361" i="11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F401" i="10"/>
  <c r="F401" i="13"/>
  <c r="F401" i="9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F449" i="10"/>
  <c r="F449" i="12"/>
  <c r="F449" i="13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C302" i="14"/>
  <c r="C301" i="14"/>
  <c r="D297" i="14"/>
  <c r="C297" i="14"/>
  <c r="E294" i="14"/>
  <c r="C294" i="14"/>
  <c r="C293" i="14"/>
  <c r="D289" i="14"/>
  <c r="C289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D241" i="14"/>
  <c r="C241" i="14"/>
  <c r="E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C255" i="13"/>
  <c r="E252" i="13"/>
  <c r="D252" i="13"/>
  <c r="C252" i="13"/>
  <c r="C251" i="13"/>
  <c r="E249" i="13"/>
  <c r="D247" i="13"/>
  <c r="C247" i="13"/>
  <c r="E244" i="13"/>
  <c r="C244" i="13"/>
  <c r="C243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C215" i="13"/>
  <c r="E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E276" i="12"/>
  <c r="D276" i="12"/>
  <c r="C276" i="12"/>
  <c r="E275" i="12"/>
  <c r="C275" i="12"/>
  <c r="D271" i="12"/>
  <c r="C271" i="12"/>
  <c r="D270" i="12"/>
  <c r="E269" i="12"/>
  <c r="E268" i="12"/>
  <c r="D268" i="12"/>
  <c r="C268" i="12"/>
  <c r="E267" i="12"/>
  <c r="C267" i="12"/>
  <c r="E265" i="12"/>
  <c r="D264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C251" i="12"/>
  <c r="E249" i="12"/>
  <c r="D247" i="12"/>
  <c r="C247" i="12"/>
  <c r="D246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D224" i="12"/>
  <c r="D223" i="12"/>
  <c r="C223" i="12"/>
  <c r="E220" i="12"/>
  <c r="D220" i="12"/>
  <c r="C220" i="12"/>
  <c r="C219" i="12"/>
  <c r="E217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C263" i="11"/>
  <c r="D262" i="11"/>
  <c r="E260" i="11"/>
  <c r="D260" i="11"/>
  <c r="C260" i="11"/>
  <c r="E259" i="11"/>
  <c r="C259" i="11"/>
  <c r="E257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C219" i="11"/>
  <c r="E217" i="11"/>
  <c r="D215" i="11"/>
  <c r="C215" i="11"/>
  <c r="D214" i="11"/>
  <c r="E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C255" i="10"/>
  <c r="D254" i="10"/>
  <c r="E252" i="10"/>
  <c r="D252" i="10"/>
  <c r="C252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127" i="7"/>
  <c r="A159" i="7"/>
  <c r="A147" i="8"/>
  <c r="B291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86" i="14"/>
  <c r="B316" i="12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391" i="11"/>
  <c r="B423" i="12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44" i="7"/>
  <c r="A244" i="12"/>
  <c r="A246" i="14"/>
  <c r="A244" i="13"/>
  <c r="A244" i="11"/>
  <c r="A244" i="10"/>
  <c r="A244" i="9"/>
  <c r="A260" i="7"/>
  <c r="A276" i="9"/>
  <c r="A308" i="7"/>
  <c r="A308" i="12"/>
  <c r="A310" i="14"/>
  <c r="A308" i="11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315" i="11"/>
  <c r="A321" i="14"/>
  <c r="A319" i="12"/>
  <c r="A319" i="11"/>
  <c r="A319" i="13"/>
  <c r="A319" i="10"/>
  <c r="A319" i="9"/>
  <c r="A331" i="12"/>
  <c r="A335" i="11"/>
  <c r="A415" i="12"/>
  <c r="A427" i="13"/>
  <c r="A223" i="8"/>
  <c r="A435" i="11"/>
  <c r="A435" i="10"/>
  <c r="A447" i="12"/>
  <c r="A447" i="13"/>
  <c r="A447" i="11"/>
  <c r="A467" i="12"/>
  <c r="A479" i="13"/>
  <c r="A479" i="12"/>
  <c r="A479" i="11"/>
  <c r="A479" i="10"/>
  <c r="A497" i="14"/>
  <c r="A404" i="7"/>
  <c r="A436" i="12"/>
  <c r="A438" i="14"/>
  <c r="A436" i="11"/>
  <c r="A486" i="14"/>
  <c r="A500" i="7"/>
  <c r="A500" i="13"/>
  <c r="A500" i="12"/>
  <c r="A502" i="14"/>
  <c r="A500" i="11"/>
  <c r="A479" i="9"/>
  <c r="A420" i="9"/>
  <c r="A500" i="9"/>
  <c r="A500" i="10"/>
  <c r="A148" i="8"/>
  <c r="A164" i="8"/>
  <c r="A180" i="8"/>
  <c r="A244" i="8"/>
  <c r="A340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C14" i="1"/>
  <c r="C8" i="1" s="1"/>
  <c r="C16" i="1"/>
  <c r="C34" i="1"/>
  <c r="D34" i="1"/>
  <c r="D17" i="1"/>
  <c r="D16" i="1"/>
  <c r="D32" i="1"/>
  <c r="E15" i="1"/>
  <c r="D20" i="1"/>
  <c r="D24" i="1"/>
  <c r="D19" i="1"/>
  <c r="E14" i="1"/>
  <c r="D28" i="1"/>
  <c r="D25" i="1"/>
  <c r="D30" i="1"/>
  <c r="D33" i="1"/>
  <c r="D21" i="1"/>
  <c r="D27" i="1"/>
  <c r="D26" i="1"/>
  <c r="D15" i="1"/>
  <c r="D23" i="1"/>
  <c r="D14" i="1"/>
  <c r="E16" i="1"/>
  <c r="E219" i="11" l="1"/>
  <c r="E251" i="12"/>
  <c r="D255" i="13"/>
  <c r="F361" i="12"/>
  <c r="F233" i="8"/>
  <c r="J271" i="3"/>
  <c r="D255" i="11"/>
  <c r="D215" i="12"/>
  <c r="D212" i="13"/>
  <c r="D431" i="13"/>
  <c r="F424" i="9"/>
  <c r="E286" i="14"/>
  <c r="E219" i="12"/>
  <c r="E273" i="12"/>
  <c r="F401" i="8"/>
  <c r="F225" i="9"/>
  <c r="F225" i="13"/>
  <c r="D255" i="9"/>
  <c r="E251" i="10"/>
  <c r="E241" i="13"/>
  <c r="F449" i="9"/>
  <c r="F401" i="12"/>
  <c r="F273" i="9"/>
  <c r="F225" i="12"/>
  <c r="F368" i="13"/>
  <c r="D244" i="11"/>
  <c r="D222" i="12"/>
  <c r="F401" i="11"/>
  <c r="F273" i="13"/>
  <c r="F225" i="11"/>
  <c r="F368" i="12"/>
  <c r="F273" i="12"/>
  <c r="F225" i="10"/>
  <c r="F368" i="11"/>
  <c r="D222" i="7"/>
  <c r="D255" i="8"/>
  <c r="E284" i="8"/>
  <c r="E273" i="9"/>
  <c r="D288" i="9"/>
  <c r="D263" i="11"/>
  <c r="D204" i="12"/>
  <c r="D278" i="12"/>
  <c r="D244" i="13"/>
  <c r="D332" i="13"/>
  <c r="D265" i="14"/>
  <c r="F449" i="11"/>
  <c r="F321" i="13"/>
  <c r="F273" i="11"/>
  <c r="F273" i="10"/>
  <c r="F336" i="8"/>
  <c r="D302" i="14"/>
  <c r="E374" i="14"/>
  <c r="E462" i="14"/>
  <c r="F321" i="11"/>
  <c r="F336" i="9"/>
  <c r="D212" i="11"/>
  <c r="F336" i="13"/>
  <c r="E229" i="9"/>
  <c r="D256" i="10"/>
  <c r="J464" i="3"/>
  <c r="A468" i="10"/>
  <c r="A449" i="14"/>
  <c r="A447" i="9"/>
  <c r="A351" i="9"/>
  <c r="B220" i="10"/>
  <c r="A367" i="13"/>
  <c r="A468" i="11"/>
  <c r="A351" i="13"/>
  <c r="A353" i="14"/>
  <c r="A404" i="13"/>
  <c r="A385" i="14"/>
  <c r="A383" i="7"/>
  <c r="A404" i="10"/>
  <c r="A351" i="10"/>
  <c r="A351" i="11"/>
  <c r="A351" i="12"/>
  <c r="A347" i="13"/>
  <c r="A468" i="12"/>
  <c r="A468" i="13"/>
  <c r="A436" i="13"/>
  <c r="A383" i="9"/>
  <c r="A212" i="10"/>
  <c r="A228" i="9"/>
  <c r="A436" i="10"/>
  <c r="A436" i="7"/>
  <c r="A383" i="10"/>
  <c r="A287" i="9"/>
  <c r="A212" i="11"/>
  <c r="A404" i="11"/>
  <c r="A383" i="11"/>
  <c r="A287" i="11"/>
  <c r="A214" i="14"/>
  <c r="A404" i="8"/>
  <c r="A406" i="14"/>
  <c r="A383" i="13"/>
  <c r="A287" i="13"/>
  <c r="A212" i="13"/>
  <c r="A255" i="7"/>
  <c r="A470" i="14"/>
  <c r="A404" i="9"/>
  <c r="A383" i="12"/>
  <c r="A283" i="12"/>
  <c r="A212" i="12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391" i="14" s="1"/>
  <c r="A261" i="3"/>
  <c r="A261" i="10" s="1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229" i="13" s="1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49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57" i="13"/>
  <c r="A229" i="10"/>
  <c r="A165" i="12"/>
  <c r="A133" i="13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338" i="14" l="1"/>
  <c r="K292" i="3"/>
  <c r="B288" i="8"/>
  <c r="B288" i="11"/>
  <c r="A103" i="14"/>
  <c r="B272" i="8"/>
  <c r="B30" i="5"/>
  <c r="B31" i="5" s="1"/>
  <c r="B18" i="6" s="1"/>
  <c r="B16" i="6"/>
  <c r="A103" i="9"/>
  <c r="A256" i="14"/>
  <c r="A389" i="13"/>
  <c r="A357" i="10"/>
  <c r="A261" i="13"/>
  <c r="A389" i="9"/>
  <c r="A359" i="14"/>
  <c r="A119" i="9"/>
  <c r="A389" i="12"/>
  <c r="A357" i="12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17" i="6" l="1"/>
  <c r="B33" i="5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D21" i="2"/>
  <c r="D22" i="2" s="1"/>
  <c r="M8" i="7"/>
  <c r="B37" i="5" l="1"/>
  <c r="B25" i="6" s="1"/>
  <c r="D23" i="2"/>
  <c r="I8" i="3"/>
  <c r="B38" i="5" l="1"/>
  <c r="B39" i="5" s="1"/>
  <c r="B27" i="6" s="1"/>
  <c r="D24" i="2"/>
  <c r="B40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1" i="5" l="1"/>
  <c r="B29" i="6" s="1"/>
  <c r="B42" i="5"/>
  <c r="B30" i="6" l="1"/>
  <c r="B43" i="5"/>
  <c r="B31" i="6" l="1"/>
  <c r="B44" i="5"/>
  <c r="B32" i="6" s="1"/>
  <c r="B45" i="5" l="1"/>
  <c r="B33" i="6" s="1"/>
  <c r="B46" i="5" l="1"/>
  <c r="B34" i="6" s="1"/>
  <c r="B47" i="5" l="1"/>
  <c r="B35" i="6" s="1"/>
  <c r="B48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8" i="3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0" i="1"/>
  <c r="E24" i="1"/>
  <c r="E28" i="1"/>
  <c r="E26" i="1"/>
  <c r="E21" i="1"/>
  <c r="E27" i="1"/>
  <c r="E30" i="1"/>
  <c r="E23" i="1"/>
  <c r="E25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<sst xmlns="http://schemas.openxmlformats.org/spreadsheetml/2006/main" count="1976" uniqueCount="341">
  <si>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</si>
  <si>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</si>
  <si>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</si>
  <si>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</si>
  <si>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</si>
  <si>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</si>
  <si>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</si>
  <si>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</si>
  <si>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</si>
  <si>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</si>
  <si>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</si>
  <si>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</si>
  <si>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</si>
  <si>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</si>
  <si>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</si>
  <si>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</si>
  <si>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</si>
  <si>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</si>
  <si>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</si>
  <si>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</si>
  <si>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</si>
  <si>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</si>
  <si>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</si>
  <si>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</si>
  <si>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</si>
  <si>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</si>
  <si>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</si>
  <si>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</si>
  <si>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</si>
  <si>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</si>
  <si>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</si>
  <si>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</si>
  <si>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</si>
  <si>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</si>
  <si>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</si>
  <si>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</si>
  <si>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</si>
  <si>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</si>
  <si>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</si>
  <si>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</si>
  <si>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</si>
  <si>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</si>
  <si>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</si>
  <si>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</si>
  <si>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</si>
  <si>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</si>
  <si>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</si>
  <si>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</si>
  <si>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</si>
  <si>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</si>
  <si>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</si>
  <si>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</si>
  <si>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</si>
  <si>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</si>
  <si>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</si>
  <si>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</si>
  <si>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</si>
  <si>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</si>
  <si>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</si>
  <si>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</si>
  <si>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</si>
  <si>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</si>
  <si>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</si>
  <si>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</si>
  <si>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</si>
  <si>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</si>
  <si>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</si>
  <si>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</si>
  <si>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</si>
  <si>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</si>
  <si>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</si>
  <si>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</si>
  <si>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</si>
  <si>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</si>
  <si>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</si>
  <si>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</si>
  <si>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</si>
  <si>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</si>
  <si>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</si>
  <si>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</si>
  <si>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</si>
  <si>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</si>
  <si>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</si>
  <si>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</si>
  <si>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</si>
  <si>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</si>
  <si>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</si>
  <si>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</si>
  <si>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</si>
  <si>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</si>
  <si>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</si>
  <si>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</si>
  <si>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</si>
  <si>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</si>
  <si>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</si>
  <si>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</si>
  <si>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</si>
  <si>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</si>
  <si>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</si>
  <si>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</si>
  <si>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</si>
  <si>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</si>
  <si>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</si>
  <si>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</si>
  <si>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</si>
  <si>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</si>
  <si>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</si>
  <si>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</si>
  <si>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</si>
  <si>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</si>
  <si>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</si>
  <si>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</si>
  <si>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</si>
  <si>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</si>
  <si>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</si>
  <si>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</si>
  <si>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</si>
  <si>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</si>
  <si>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</si>
  <si>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</si>
  <si>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</si>
  <si>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</si>
  <si>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</si>
  <si>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</si>
  <si>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</si>
  <si>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</si>
  <si>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</si>
  <si>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</si>
  <si>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</si>
  <si>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</si>
  <si>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</si>
  <si>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</si>
  <si>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</si>
  <si>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</si>
  <si>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</si>
  <si>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</si>
  <si>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</si>
  <si>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</si>
  <si>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</si>
  <si>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</si>
  <si>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</si>
  <si>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</si>
  <si>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</si>
  <si>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</si>
  <si>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</si>
  <si>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</si>
  <si>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</si>
  <si>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</si>
  <si>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</si>
  <si>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</si>
  <si>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</si>
  <si>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</si>
  <si>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</si>
  <si>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</si>
  <si>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</si>
  <si>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</si>
  <si>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</si>
  <si>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</si>
  <si>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</si>
  <si>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</si>
  <si>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</si>
  <si>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</si>
  <si>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</si>
  <si>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</si>
  <si>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</si>
  <si>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</si>
  <si>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</si>
  <si>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</si>
  <si>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</si>
  <si>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</si>
  <si>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</si>
  <si>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</si>
  <si>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</si>
  <si>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</si>
  <si>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</si>
  <si>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</si>
  <si>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</si>
  <si>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</si>
  <si>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</si>
  <si>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</si>
  <si>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</si>
  <si>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</si>
  <si>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</si>
  <si>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</si>
  <si>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</si>
  <si>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</si>
  <si>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</si>
  <si>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</si>
  <si>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</si>
  <si>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</si>
  <si>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</si>
  <si>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</si>
  <si>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</si>
  <si>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</si>
  <si>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</si>
  <si>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</si>
  <si>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</si>
  <si>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</si>
  <si>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</si>
  <si>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</si>
  <si>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</si>
  <si>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</si>
  <si>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</si>
  <si>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</si>
  <si>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</si>
  <si>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</si>
  <si>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</si>
  <si>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</si>
  <si>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</si>
  <si>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</si>
  <si>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</si>
  <si>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</si>
  <si>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</si>
  <si>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</si>
  <si>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</si>
  <si>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</si>
  <si>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</si>
  <si>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</si>
  <si>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</si>
  <si>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</si>
  <si>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</si>
  <si>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</si>
  <si>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</si>
  <si>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</si>
  <si>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</si>
  <si>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</si>
  <si>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</si>
  <si>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</si>
  <si>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</si>
  <si>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</si>
  <si>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</si>
  <si>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</si>
  <si>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</si>
  <si>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</si>
  <si>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</si>
  <si>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</si>
  <si>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</si>
  <si>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</si>
  <si>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</si>
  <si>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</si>
  <si>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</si>
  <si>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5.01: (10) Offtake Pre Heat Replacement</t>
  </si>
  <si>
    <t/>
  </si>
  <si>
    <t>5.01: (11) Offtake Pre Heat Refurbishment (major)</t>
  </si>
  <si>
    <t>5.01: (12) PRS Filter Replacements</t>
  </si>
  <si>
    <t>5.01: (13) Offtake Filter Replacements</t>
  </si>
  <si>
    <t>5.01: (14) Local Gas Treatments Upgrade</t>
  </si>
  <si>
    <t>5.01: (1a) Local Gas Treatments Refurbishment</t>
  </si>
  <si>
    <t>5.01: (2) PRS Regulators and Slamshuts Replacement</t>
  </si>
  <si>
    <t>5.01: (3) PRS Regulators and Slamshuts Refurbishment (major)</t>
  </si>
  <si>
    <t>5.01: (4) PRS Regulators and Slamshuts Refurbishment (minor)</t>
  </si>
  <si>
    <t>5.01: (5) Offtake Regulators and Slamshuts Replacement</t>
  </si>
  <si>
    <t>5.01: (6) Offtake Regulators and Slamshuts Refurbishment (major)</t>
  </si>
  <si>
    <t>5.01: (7) Offtake Regulators and Slamshuts Refurbishment (minor)</t>
  </si>
  <si>
    <t>5.01: (8) PRS Pre Heat Replacement</t>
  </si>
  <si>
    <t>5.01: (9) PRS Pre Heat Refurbishment (major)</t>
  </si>
  <si>
    <t>5.04: (1a) Component replacement/refurbishment only - District - IP Inlet - Major</t>
  </si>
  <si>
    <t>5.04: (1b) Component replacement/refurbishment only - District - IP Inlet - Minor</t>
  </si>
  <si>
    <t>5.04: (2a) Component replacement/refurbishment only - District - MP Inlet - Major</t>
  </si>
  <si>
    <t>5.04: (2b) Component replacement/refurbishment only - District - MP Inlet - Minor</t>
  </si>
  <si>
    <t>5.04: (3) Replacement of entire installation - District - IP Inlet</t>
  </si>
  <si>
    <t>5.04: (4) Replacement of entire installation - District - MP Inlet</t>
  </si>
  <si>
    <t>5.04: (4-Lon-LMP) Replacement of entire installation - District - MP Inlet</t>
  </si>
  <si>
    <t>5.04: (5) Replacement of entire installation - Service - Domestic</t>
  </si>
  <si>
    <t>5.04: (5-Lon-GraysMP) Replacement of entire installation - Service - Domestic</t>
  </si>
  <si>
    <t>5.04: (6) Replacement of entire installation - Service - Non-Domestic</t>
  </si>
  <si>
    <t>6.01: Tier 1 &lt;=2in Replacement</t>
  </si>
  <si>
    <t>6.01: Tier 1 Cast Iron and Spun Iron Low Pressure</t>
  </si>
  <si>
    <t>6.01: Tier 1 Cast Iron and Spun Iron Medium Pressure</t>
  </si>
  <si>
    <t>6.01: Tier 1 Ductile Iron Low Pressure</t>
  </si>
  <si>
    <t>6.02: Tier 2a Cast Iron and Spun Iron Low Pressure</t>
  </si>
  <si>
    <t>6.02: Tier 2a Cast Iron and Spun Iron Medium Pressure</t>
  </si>
  <si>
    <t>6.02: Tier 2a Ductile Iron Low Pressure</t>
  </si>
  <si>
    <t>6.03: Tier 2 Cast Iron and Spun Iron Low Pressure</t>
  </si>
  <si>
    <t>6.03: Tier 2 Cast Iron and Spun Iron Medium Pressure</t>
  </si>
  <si>
    <t>6.03: Tier 2 Ductile Iron Low Pressure</t>
  </si>
  <si>
    <t>6.04: Tier 3 Cast Iron and Spun Iron Low Pressure</t>
  </si>
  <si>
    <t>6.04: Tier 3 Cast Iron and Spun Iron Medium Pressure</t>
  </si>
  <si>
    <t>6.04: Tier 3 Ductile Iron Low Pressure</t>
  </si>
  <si>
    <t>6.05: Other Cast Iron and Spun Iron Low &amp; Medium Pressure</t>
  </si>
  <si>
    <t>6.05: Other Ductile Iron Low Pressure</t>
  </si>
  <si>
    <t>6.05: Other Ductile Iron Medium Pressure</t>
  </si>
  <si>
    <t>6.05: Other Policy &amp; Condition Mains (Excl. Ductile Iron)</t>
  </si>
  <si>
    <t>6.05: Other Steel &gt;2in</t>
  </si>
  <si>
    <t>6.06: Mains Diversions</t>
  </si>
  <si>
    <t>6.08 Services Diversions Rechargeable Domestic &amp; Non Domestic Relay</t>
  </si>
  <si>
    <t>6.08: Services &lt;2in Steel Domestic Relay</t>
  </si>
  <si>
    <t>6.08: Services &lt;2in Steel Non-Domestic Relay</t>
  </si>
  <si>
    <t>6.08: Services &gt;2in Steel Domestic Relay</t>
  </si>
  <si>
    <t>6.08: Services &gt;2in Steel Non-Domestic Relay</t>
  </si>
  <si>
    <t>6.08: Services &gt;30m Iron Domestic Relay</t>
  </si>
  <si>
    <t>6.08: Services &gt;30m Iron Non-Domestic Relay</t>
  </si>
  <si>
    <t>6.08: Services Diversions Domestic &amp; Non Domestic Transfer</t>
  </si>
  <si>
    <t>6.08: Services Diversions Non-Rechargeable Domestic &amp; Non Domestic Relay</t>
  </si>
  <si>
    <t>6.08: Services Domestic &amp; Non-Domestic Tier 1 &amp; Tier 2a Transfer</t>
  </si>
  <si>
    <t>6.08: Services Domestic &amp; Non-Domestic Tier 2b; Tier 3; Iron &gt; 30m; &lt;2in Steel and Other Transfer</t>
  </si>
  <si>
    <t>6.08: Services Other Domestic Relay</t>
  </si>
  <si>
    <t>6.08: Services Other Non-Domestic Relay</t>
  </si>
  <si>
    <t>6.08: Services Tier 1 Domestic Relay</t>
  </si>
  <si>
    <t>6.08: Services Tier 1 Non-Domestic Relay</t>
  </si>
  <si>
    <t>6.08: Services Tier 2 Domestic Relay</t>
  </si>
  <si>
    <t>6.08: Services Tier 2 Non-Domestic Relay</t>
  </si>
  <si>
    <t>6.08: Services Tier 2a  Domestic Relay</t>
  </si>
  <si>
    <t>6.08: Services Tier 2a Non-Domestic Relay</t>
  </si>
  <si>
    <t>6.08: Services Tier 3 Domestic Relay</t>
  </si>
  <si>
    <t>6.08: Services Tier 3 Non-Domestic Relay</t>
  </si>
  <si>
    <t>6.08: SNAWMR: Domestic - Alterations</t>
  </si>
  <si>
    <t>6.08: SNAWMR: Domestic - Bulk Steel</t>
  </si>
  <si>
    <t>6.08: SNAWMR: Domestic - Other (Metallic)</t>
  </si>
  <si>
    <t>6.08: SNAWMR: Domestic - Other (Non Metallic)</t>
  </si>
  <si>
    <t>6.08: SNAWMR: Domestic - Relay After Escape</t>
  </si>
  <si>
    <t>6.08: SNAWMR: Domestic - Smart Metering</t>
  </si>
  <si>
    <t>6.08: SNAWMR: Non-Domestic - Alterations</t>
  </si>
  <si>
    <t>6.08: SNAWMR: Non-Domestic - Bulk Steel</t>
  </si>
  <si>
    <t>6.08: SNAWMR: Non-Domestic - Other (Metallic)</t>
  </si>
  <si>
    <t>6.08: SNAWMR: Non-Domestic - Other (Non Metallic)</t>
  </si>
  <si>
    <t>6.08: SNAWMR: Non-Domestic - Relay After Escape</t>
  </si>
  <si>
    <t>6.09: (1) Planned Replacement 3-5 Floors MRB</t>
  </si>
  <si>
    <t>6.09: (10) Refurbishment on Failure 3-5 Floors MRB</t>
  </si>
  <si>
    <t>6.09: (11) Refurbishment on Failure 6-9 Floors HRB</t>
  </si>
  <si>
    <t>6.09: (12) Refurbishment on Failure 10+ Floors HRHRB</t>
  </si>
  <si>
    <t>6.09: (13) Planned Permanent Isolation 3-5 Floors MRB</t>
  </si>
  <si>
    <t>6.09: (14) Planned Permanent Isolation 6-9 Floors HRB</t>
  </si>
  <si>
    <t>6.09: (15) Planned Permanent Isolation 10+ Floors HRHRB</t>
  </si>
  <si>
    <t>6.09: (16) Permanent Isolation on Failure 3-5 Floors MRB</t>
  </si>
  <si>
    <t>6.09: (17) Permanent Isolation on Failure 6-9 Floors HRB</t>
  </si>
  <si>
    <t>6.09: (18) Permanent Isolation on Failure 10+ Floors HRHRB</t>
  </si>
  <si>
    <t>6.09: (2) Planned Replacement 6-9 Floors HRB</t>
  </si>
  <si>
    <t>6.09: (3) Planned Replacement 10+ Floors HRHRB</t>
  </si>
  <si>
    <t>6.09: (4) Replacement on Failure 3-5 Floors MRB</t>
  </si>
  <si>
    <t>6.09: (5) Replacement on Failure 6-9 Floors HRB</t>
  </si>
  <si>
    <t>6.09: (6) Replacement on Failure 10+ Floors HRHRB</t>
  </si>
  <si>
    <t>6.09: (7) Planned Refurbishment 3-5 Floors MRB</t>
  </si>
  <si>
    <t>6.09: (8) Planned Refurbishment 6-9 Floors HRB</t>
  </si>
  <si>
    <t>6.09: (9) Planned Refurbishment 10+ Floors HRHRB</t>
  </si>
  <si>
    <t>6.12: Tier-2 CISBOT refurb</t>
  </si>
  <si>
    <t>6.12: Tier-3 CISBOT refurb</t>
  </si>
  <si>
    <t>Systems</t>
  </si>
  <si>
    <t>Number of</t>
  </si>
  <si>
    <t>Network Asset Risk Workbook - DRAFT (NARW)</t>
  </si>
  <si>
    <t>This document is published as a working draft.  It is subject to development and amendment.  It should not form the basis of any expectation or reliance.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</si>
</sst>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32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10"/>
      <color theme="2" tint="-0.89999084444715716"/>
      <name val="Verdana"/>
      <family val="2"/>
    </font>
    <font>
      <b/>
      <sz val="9"/>
      <color theme="2" tint="-0.89999084444715716"/>
      <name val="Verdana"/>
      <family val="2"/>
    </font>
    <font>
      <sz val="10"/>
      <color theme="9" tint="-0.249977111117893"/>
      <name val="Verdana"/>
      <family val="2"/>
    </font>
    <font>
      <b/>
      <sz val="10"/>
      <color theme="3" tint="-0.499984740745262"/>
      <name val="Verdana"/>
      <family val="2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61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0" fillId="9" borderId="1" xfId="0" applyFill="1" applyBorder="1" applyAlignment="1">
      <alignment horizontal="centerContinuous"/>
    </xf>
    <xf numFmtId="0" fontId="6" fillId="4" borderId="1" xfId="1" applyFont="1" applyFill="1" applyBorder="1"/>
    <xf numFmtId="0" fontId="6" fillId="14" borderId="1" xfId="1" applyFont="1" applyFill="1" applyBorder="1"/>
    <xf numFmtId="0" fontId="27" fillId="7" borderId="7" xfId="0" applyFont="1" applyFill="1" applyBorder="1" applyAlignment="1">
      <alignment horizontal="centerContinuous" vertical="center" wrapText="1"/>
    </xf>
    <xf numFmtId="0" fontId="27" fillId="7" borderId="8" xfId="0" applyFont="1" applyFill="1" applyBorder="1" applyAlignment="1">
      <alignment horizontal="centerContinuous" vertical="center" wrapText="1"/>
    </xf>
    <xf numFmtId="0" fontId="27" fillId="7" borderId="9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10" xfId="0" applyFont="1" applyFill="1" applyBorder="1" applyAlignment="1">
      <alignment horizontal="center" vertical="center" wrapText="1"/>
    </xf>
    <xf numFmtId="0" fontId="27" fillId="7" borderId="46" xfId="0" applyFont="1" applyFill="1" applyBorder="1" applyAlignment="1">
      <alignment horizontal="centerContinuous" vertical="center" wrapText="1"/>
    </xf>
    <xf numFmtId="0" fontId="27" fillId="7" borderId="16" xfId="0" applyFont="1" applyFill="1" applyBorder="1" applyAlignment="1">
      <alignment horizontal="centerContinuous" vertical="center" wrapText="1"/>
    </xf>
    <xf numFmtId="0" fontId="27" fillId="7" borderId="0" xfId="0" applyFont="1" applyFill="1" applyAlignment="1">
      <alignment horizontal="centerContinuous" vertical="center" wrapText="1"/>
    </xf>
    <xf numFmtId="0" fontId="27" fillId="7" borderId="31" xfId="0" applyFont="1" applyFill="1" applyBorder="1" applyAlignment="1">
      <alignment horizontal="centerContinuous" vertical="center" wrapText="1"/>
    </xf>
    <xf numFmtId="0" fontId="28" fillId="7" borderId="11" xfId="0" applyFont="1" applyFill="1" applyBorder="1" applyAlignment="1">
      <alignment horizontal="center" vertical="center" wrapText="1"/>
    </xf>
    <xf numFmtId="0" fontId="28" fillId="7" borderId="11" xfId="0" applyFont="1" applyFill="1" applyBorder="1" applyAlignment="1">
      <alignment vertical="center" wrapText="1"/>
    </xf>
    <xf numFmtId="0" fontId="28" fillId="7" borderId="18" xfId="0" applyFont="1" applyFill="1" applyBorder="1" applyAlignment="1">
      <alignment horizontal="center" vertical="center" wrapText="1"/>
    </xf>
    <xf numFmtId="0" fontId="28" fillId="7" borderId="19" xfId="0" applyFont="1" applyFill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center" vertical="center" wrapText="1"/>
    </xf>
    <xf numFmtId="0" fontId="28" fillId="7" borderId="33" xfId="0" applyFont="1" applyFill="1" applyBorder="1" applyAlignment="1">
      <alignment horizontal="center" vertical="center" textRotation="90" wrapText="1"/>
    </xf>
    <xf numFmtId="0" fontId="28" fillId="7" borderId="6" xfId="0" applyFont="1" applyFill="1" applyBorder="1" applyAlignment="1">
      <alignment horizontal="center" vertical="center" textRotation="90" wrapText="1"/>
    </xf>
    <xf numFmtId="0" fontId="28" fillId="7" borderId="39" xfId="0" applyFont="1" applyFill="1" applyBorder="1" applyAlignment="1">
      <alignment horizontal="center" vertical="center" textRotation="90" wrapText="1"/>
    </xf>
    <xf numFmtId="1" fontId="29" fillId="0" borderId="0" xfId="0" applyNumberFormat="1" applyFont="1" applyAlignment="1">
      <alignment horizontal="center"/>
    </xf>
    <xf numFmtId="0" fontId="28" fillId="7" borderId="11" xfId="0" applyFont="1" applyFill="1" applyBorder="1" applyAlignment="1">
      <alignment horizontal="center" vertical="center" textRotation="90" wrapText="1"/>
    </xf>
    <xf numFmtId="0" fontId="28" fillId="7" borderId="19" xfId="0" applyFont="1" applyFill="1" applyBorder="1" applyAlignment="1">
      <alignment horizontal="center" vertical="center" textRotation="90" wrapText="1"/>
    </xf>
    <xf numFmtId="0" fontId="30" fillId="7" borderId="16" xfId="0" applyFont="1" applyFill="1" applyBorder="1" applyAlignment="1">
      <alignment horizontal="centerContinuous" vertical="center" wrapText="1"/>
    </xf>
    <xf numFmtId="0" fontId="28" fillId="7" borderId="60" xfId="0" applyFont="1" applyFill="1" applyBorder="1" applyAlignment="1">
      <alignment horizontal="center" vertical="center" wrapText="1"/>
    </xf>
    <xf numFmtId="0" fontId="28" fillId="7" borderId="6" xfId="0" applyFont="1" applyFill="1" applyBorder="1" applyAlignment="1">
      <alignment horizontal="center" vertical="center" wrapText="1"/>
    </xf>
    <xf numFmtId="0" fontId="28" fillId="7" borderId="27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left" vertical="center"/>
    </xf>
    <xf numFmtId="0" fontId="27" fillId="7" borderId="37" xfId="0" applyFont="1" applyFill="1" applyBorder="1" applyAlignment="1">
      <alignment horizontal="centerContinuous" vertical="center"/>
    </xf>
    <xf numFmtId="0" fontId="30" fillId="7" borderId="0" xfId="0" applyFont="1" applyFill="1" applyAlignment="1">
      <alignment horizontal="left" vertical="center"/>
    </xf>
    <xf numFmtId="0" fontId="30" fillId="7" borderId="37" xfId="0" applyFont="1" applyFill="1" applyBorder="1" applyAlignment="1">
      <alignment horizontal="centerContinuous" vertical="center"/>
    </xf>
    <xf numFmtId="0" fontId="30" fillId="7" borderId="31" xfId="0" applyFont="1" applyFill="1" applyBorder="1" applyAlignment="1">
      <alignment horizontal="centerContinuous" vertical="center" wrapText="1"/>
    </xf>
    <xf numFmtId="0" fontId="27" fillId="7" borderId="56" xfId="0" applyFont="1" applyFill="1" applyBorder="1" applyAlignment="1">
      <alignment horizontal="centerContinuous" vertical="center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27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8" fillId="7" borderId="57" xfId="0" applyFont="1" applyFill="1" applyBorder="1" applyAlignment="1">
      <alignment horizontal="center" vertical="center" wrapText="1"/>
    </xf>
    <xf numFmtId="0" fontId="28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27" fillId="7" borderId="62" xfId="0" applyFont="1" applyFill="1" applyBorder="1" applyAlignment="1">
      <alignment horizontal="center" vertical="center" wrapText="1"/>
    </xf>
    <xf numFmtId="0" fontId="27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10" fillId="2" borderId="13" xfId="0" applyFont="1" applyFill="1" applyBorder="1"/>
    <xf numFmtId="0" fontId="31" fillId="7" borderId="11" xfId="0" applyFont="1" applyFill="1" applyBorder="1" applyAlignment="1">
      <alignment vertical="center" wrapText="1"/>
    </xf>
    <xf numFmtId="0" fontId="31" fillId="7" borderId="18" xfId="0" applyFont="1" applyFill="1" applyBorder="1" applyAlignment="1">
      <alignment horizontal="center" vertical="center" wrapText="1"/>
    </xf>
    <xf numFmtId="0" fontId="31" fillId="7" borderId="19" xfId="0" applyFont="1" applyFill="1" applyBorder="1" applyAlignment="1">
      <alignment horizontal="center" vertical="center" wrapText="1"/>
    </xf>
    <xf numFmtId="0" fontId="31" fillId="7" borderId="18" xfId="0" applyFont="1" applyFill="1" applyBorder="1" applyAlignment="1">
      <alignment horizontal="center" vertical="center" textRotation="90" wrapText="1"/>
    </xf>
    <xf numFmtId="0" fontId="31" fillId="7" borderId="6" xfId="0" applyFont="1" applyFill="1" applyBorder="1" applyAlignment="1">
      <alignment horizontal="center" vertical="center" textRotation="90" wrapText="1"/>
    </xf>
    <xf numFmtId="0" fontId="31" fillId="7" borderId="33" xfId="0" applyFont="1" applyFill="1" applyBorder="1" applyAlignment="1">
      <alignment horizontal="center" vertical="center" textRotation="90" wrapText="1"/>
    </xf>
    <xf numFmtId="0" fontId="31" fillId="7" borderId="34" xfId="0" applyFont="1" applyFill="1" applyBorder="1" applyAlignment="1">
      <alignment horizontal="center" vertical="center" textRotation="90" wrapText="1"/>
    </xf>
    <xf numFmtId="0" fontId="31" fillId="7" borderId="31" xfId="0" applyFont="1" applyFill="1" applyBorder="1" applyAlignment="1">
      <alignment horizontal="center" vertical="center" wrapText="1"/>
    </xf>
    <xf numFmtId="0" fontId="31" fillId="7" borderId="0" xfId="0" applyFont="1" applyFill="1" applyAlignment="1">
      <alignment horizontal="center" vertical="center" wrapText="1"/>
    </xf>
    <xf numFmtId="0" fontId="31" fillId="7" borderId="32" xfId="0" applyFont="1" applyFill="1" applyBorder="1" applyAlignment="1">
      <alignment horizontal="center" vertical="center" wrapText="1"/>
    </xf>
    <xf numFmtId="0" fontId="31" fillId="7" borderId="27" xfId="0" applyFont="1" applyFill="1" applyBorder="1" applyAlignment="1">
      <alignment horizontal="center" vertical="center" wrapText="1"/>
    </xf>
    <xf numFmtId="0" fontId="31" fillId="7" borderId="11" xfId="0" applyFont="1" applyFill="1" applyBorder="1" applyAlignment="1">
      <alignment horizontal="center" vertical="center" textRotation="90" wrapText="1"/>
    </xf>
    <xf numFmtId="0" fontId="31" fillId="7" borderId="19" xfId="0" applyFont="1" applyFill="1" applyBorder="1" applyAlignment="1">
      <alignment horizontal="center" vertical="center" textRotation="90" wrapText="1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zoomScaleNormal="100" workbookViewId="0">
      <selection activeCell="A4" sqref="A4"/>
    </sheetView>
  </sheetViews>
  <sheetFormatPr defaultRowHeight="12.4" x14ac:dyDescent="0.3"/>
  <sheetData>
    <row r="1" spans="1:1" s="226" customFormat="1" ht="57" customHeight="1" x14ac:dyDescent="0.3"/>
    <row r="2" spans="1:1" x14ac:dyDescent="0.3">
      <c r="A2" s="69" t="s">
        <v>339</v>
      </c>
    </row>
    <row r="4" spans="1:1" x14ac:dyDescent="0.3">
      <c r="A4" s="40" t="s">
        <v>340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EoE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EoE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3"/>
  <sheetViews>
    <sheetView tabSelected="1" workbookViewId="0">
      <selection activeCell="B23" sqref="B23"/>
    </sheetView>
  </sheetViews>
  <sheetFormatPr defaultColWidth="8" defaultRowHeight="12.4" x14ac:dyDescent="0.3"/>
  <cols>
    <col min="1" max="1" width="9" style="1" customWidth="1"/>
    <col min="2" max="2" width="30.46875" style="1" customWidth="1"/>
    <col min="3" max="3" width="90.234375" style="1" bestFit="1" customWidth="1"/>
    <col min="4" max="4" width="23.1171875" style="2" bestFit="1" customWidth="1"/>
    <col min="5" max="5" width="10.234375" style="2" customWidth="1"/>
    <col min="6" max="6" width="90.2343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IF(ISERROR(MATCH("Error",A9:A124,0)),"-","Error")</f>
        <v>-</v>
      </c>
      <c r="B8" s="12" t="str">
        <f>IF(ISERROR(MATCH("Error",B9:B124,0)),"-","Error")</f>
        <v>-</v>
      </c>
      <c r="C8" s="13" t="str">
        <f>IF(ISERROR(MATCH("Error",C9:C124,0)),"-","Error")</f>
        <v>-</v>
      </c>
      <c r="D8" s="13" t="str">
        <f>IF(ISERROR(MATCH("Error",D9:D124,0)),"-","Error")</f>
        <v>-</v>
      </c>
      <c r="E8" s="12" t="str">
        <f>IF(ISERROR(MATCH("Error",E9:E124,0)),"-","Error")</f>
        <v>-</v>
      </c>
      <c r="F8" s="12" t="str">
        <f>IF(ISERROR(MATCH("Error",F9:F126,0)),"-","Error")</f>
        <v>-</v>
      </c>
      <c r="G8" s="12" t="str">
        <f>IF(ISERROR(MATCH("Error",G9:G126,0)),"-","Error")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3">
        <f>COUNTA(D13:D20)</f>
        <v>3</v>
      </c>
      <c r="E21" s="3">
        <f t="shared" ref="E21:F21" si="1">COUNTA(E13:E20)</f>
        <v>1</v>
      </c>
      <c r="F21" s="3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7" t="s">
        <v>188</v>
      </c>
      <c r="B28" s="227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IF(COUNTA($B$28:B28)&gt;$B$49-1,"",INDEX($C29:$E29,1,MATCH($B$13,$D$12:$F$12,0)))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IF(COUNTA($B$28:B29)&gt;$B$49-1,"",INDEX($C30:$E30,1,MATCH($B$13,$D$12:$F$12,0)))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IF(COUNTA($B$28:B30)&gt;$B$49-1,"",INDEX($C31:$E31,1,MATCH($B$13,$D$12:$F$12,0)))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IF(COUNTA($B$28:B31)&gt;$B$49-1,"",INDEX($C32:$E32,1,MATCH($B$13,$D$12:$F$12,0)))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IF(COUNTA($B$28:B32)&gt;$B$49-1,"",INDEX($C33:$E33,1,MATCH($B$13,$D$12:$F$12,0)))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IF(COUNTA($B$28:B33)&gt;$B$49-1,"",INDEX($C34:$E34,1,MATCH($B$13,$D$12:$F$12,0)))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IF(COUNTA($B$28:B34)&gt;$B$49-1,"",INDEX($C35:$E35,1,MATCH($B$13,$D$12:$F$12,0)))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IF(COUNTA($B$28:B35)&gt;$B$49-1,"",INDEX($C36:$E36,1,MATCH($B$13,$D$12:$F$12,0)))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x14ac:dyDescent="0.3">
      <c r="A37" s="34">
        <v>10</v>
      </c>
      <c r="B37" s="34" t="str">
        <f>IF(COUNTA($B$28:B36)&gt;$B$49-1,"",INDEX($C37:$E37,1,MATCH($B$13,$D$12:$F$12,0)))</f>
        <v/>
      </c>
      <c r="C37" s="35"/>
      <c r="D37" s="34" t="s">
        <v>232</v>
      </c>
      <c r="E37" s="35"/>
      <c r="J37"/>
      <c r="K37"/>
      <c r="L37"/>
      <c r="M37"/>
    </row>
    <row r="38" spans="1:13" x14ac:dyDescent="0.3">
      <c r="A38" s="34">
        <v>11</v>
      </c>
      <c r="B38" s="34" t="str">
        <f>IF(COUNTA($B$28:B37)&gt;$B$49-1,"",INDEX($C38:$E38,1,MATCH($B$13,$D$12:$F$12,0)))</f>
        <v/>
      </c>
      <c r="C38" s="35"/>
      <c r="D38" s="34" t="s">
        <v>233</v>
      </c>
      <c r="E38" s="35"/>
      <c r="J38"/>
      <c r="K38"/>
      <c r="L38"/>
      <c r="M38"/>
    </row>
    <row r="39" spans="1:13" x14ac:dyDescent="0.3">
      <c r="A39" s="34">
        <v>12</v>
      </c>
      <c r="B39" s="34" t="str">
        <f>IF(COUNTA($B$28:B38)&gt;$B$49-1,"",INDEX($C39:$E39,1,MATCH($B$13,$D$12:$F$12,0)))</f>
        <v/>
      </c>
      <c r="C39" s="35"/>
      <c r="D39" s="34" t="s">
        <v>234</v>
      </c>
      <c r="E39" s="35"/>
      <c r="J39"/>
      <c r="K39"/>
      <c r="L39"/>
      <c r="M39"/>
    </row>
    <row r="40" spans="1:13" x14ac:dyDescent="0.3">
      <c r="A40" s="34">
        <v>13</v>
      </c>
      <c r="B40" s="34" t="str">
        <f>IF(COUNTA($B$28:B39)&gt;$B$49-1,"",INDEX($C40:$E40,1,MATCH($B$13,$D$12:$F$12,0)))</f>
        <v/>
      </c>
      <c r="C40" s="35"/>
      <c r="D40" s="34" t="s">
        <v>235</v>
      </c>
      <c r="E40" s="35"/>
      <c r="J40"/>
      <c r="K40"/>
      <c r="L40"/>
      <c r="M40"/>
    </row>
    <row r="41" spans="1:13" x14ac:dyDescent="0.3">
      <c r="A41" s="34">
        <v>14</v>
      </c>
      <c r="B41" s="34" t="str">
        <f>IF(COUNTA($B$28:B40)&gt;$B$49-1,"",INDEX($C41:$E41,1,MATCH($B$13,$D$12:$F$12,0)))</f>
        <v/>
      </c>
      <c r="C41" s="35"/>
      <c r="D41" s="34" t="s">
        <v>236</v>
      </c>
      <c r="E41" s="35"/>
      <c r="J41"/>
      <c r="K41"/>
      <c r="L41"/>
      <c r="M41"/>
    </row>
    <row r="42" spans="1:13" x14ac:dyDescent="0.3">
      <c r="A42" s="34">
        <v>15</v>
      </c>
      <c r="B42" s="34" t="str">
        <f>IF(COUNTA($B$28:B41)&gt;$B$49-1,"",INDEX($C42:$E42,1,MATCH($B$13,$D$12:$F$12,0)))</f>
        <v/>
      </c>
      <c r="C42" s="35"/>
      <c r="D42" s="34" t="s">
        <v>237</v>
      </c>
      <c r="E42" s="35"/>
      <c r="J42"/>
      <c r="K42"/>
      <c r="L42"/>
      <c r="M42"/>
    </row>
    <row r="43" spans="1:13" x14ac:dyDescent="0.3">
      <c r="A43" s="34">
        <v>16</v>
      </c>
      <c r="B43" s="34" t="str">
        <f>IF(COUNTA($B$28:B42)&gt;$B$49-1,"",INDEX($C43:$E43,1,MATCH($B$13,$D$12:$F$12,0)))</f>
        <v/>
      </c>
      <c r="C43" s="35"/>
      <c r="D43" s="35"/>
      <c r="E43" s="35"/>
      <c r="J43"/>
      <c r="K43"/>
      <c r="L43"/>
      <c r="M43"/>
    </row>
    <row r="44" spans="1:13" x14ac:dyDescent="0.3">
      <c r="A44" s="34">
        <v>17</v>
      </c>
      <c r="B44" s="34" t="str">
        <f>IF(COUNTA($B$28:B43)&gt;$B$49-1,"",INDEX($C44:$E44,1,MATCH($B$13,$D$12:$F$12,0)))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18</v>
      </c>
      <c r="B45" s="34" t="str">
        <f>IF(COUNTA($B$28:B44)&gt;$B$49-1,"",INDEX($C45:$E45,1,MATCH($B$13,$D$12:$F$12,0)))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19</v>
      </c>
      <c r="B46" s="34" t="str">
        <f>IF(COUNTA($B$28:B45)&gt;$B$49-1,"",INDEX($C46:$E46,1,MATCH($B$13,$D$12:$F$12,0)))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20</v>
      </c>
      <c r="B47" s="34" t="str">
        <f>IF(COUNTA($B$28:B46)&gt;$B$49-1,"",INDEX($C47:$E47,1,MATCH($B$13,$D$12:$F$12,0)))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21</v>
      </c>
      <c r="B48" s="34" t="str">
        <f>IF(COUNTA($B$28:B47)&gt;$B$49-1,"",INDEX($C48:$E48,1,MATCH($B$13,$D$12:$F$12,0)))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"/>
      <c r="B49" s="3">
        <f t="shared" ref="B49" si="2">INDEX($C49:$E49,1,MATCH($B$13,$D$12:$F$12,0))</f>
        <v>1</v>
      </c>
      <c r="C49" s="3">
        <f>COUNTA(C29:C48)</f>
        <v>7</v>
      </c>
      <c r="D49" s="3">
        <f>COUNTA(D29:D48)</f>
        <v>14</v>
      </c>
      <c r="E49" s="3">
        <f>COUNTA(E29:E48)</f>
        <v>1</v>
      </c>
      <c r="J49"/>
      <c r="K49"/>
      <c r="L49"/>
      <c r="M49"/>
    </row>
    <row r="50" spans="1:13" x14ac:dyDescent="0.3">
      <c r="G50"/>
      <c r="H50"/>
      <c r="I50"/>
      <c r="J50"/>
      <c r="K50"/>
      <c r="L50"/>
      <c r="M50"/>
    </row>
    <row r="51" spans="1:13" x14ac:dyDescent="0.3">
      <c r="A51" s="71" t="s">
        <v>189</v>
      </c>
      <c r="G51"/>
      <c r="H51"/>
      <c r="I51"/>
      <c r="J51"/>
      <c r="K51"/>
      <c r="L51"/>
      <c r="M51"/>
    </row>
    <row r="52" spans="1:13" x14ac:dyDescent="0.3">
      <c r="A52" s="33" t="s">
        <v>155</v>
      </c>
      <c r="B52" s="186" t="s">
        <v>154</v>
      </c>
      <c r="C52" s="186" t="s">
        <v>179</v>
      </c>
      <c r="D52"/>
      <c r="E52"/>
      <c r="F52"/>
      <c r="G52"/>
      <c r="H52"/>
      <c r="I52"/>
      <c r="J52"/>
    </row>
    <row r="53" spans="1:13" ht="24.75" x14ac:dyDescent="0.3">
      <c r="A53" s="5" t="s">
        <v>133</v>
      </c>
      <c r="B53" s="185" t="s">
        <v>156</v>
      </c>
      <c r="C53" s="187" t="s">
        <v>190</v>
      </c>
      <c r="D53"/>
      <c r="E53"/>
      <c r="F53"/>
      <c r="G53"/>
      <c r="H53"/>
      <c r="I53"/>
      <c r="J53"/>
    </row>
    <row r="54" spans="1:13" ht="12.4" customHeight="1" x14ac:dyDescent="0.3">
      <c r="A54" s="188" t="s">
        <v>134</v>
      </c>
      <c r="B54" s="189" t="s">
        <v>157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135</v>
      </c>
      <c r="B55" s="189" t="s">
        <v>158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136</v>
      </c>
      <c r="B56" s="189" t="s">
        <v>159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137</v>
      </c>
      <c r="B57" s="189" t="s">
        <v>160</v>
      </c>
      <c r="C57" s="187" t="s">
        <v>190</v>
      </c>
      <c r="D57"/>
      <c r="E57"/>
      <c r="F57"/>
      <c r="G57"/>
      <c r="H57"/>
      <c r="I57"/>
      <c r="J57"/>
    </row>
    <row r="58" spans="1:13" ht="24.75" x14ac:dyDescent="0.3">
      <c r="A58" s="188" t="s">
        <v>138</v>
      </c>
      <c r="B58" s="189" t="s">
        <v>161</v>
      </c>
      <c r="C58" s="187" t="s">
        <v>190</v>
      </c>
      <c r="D58"/>
      <c r="E58"/>
      <c r="F58"/>
      <c r="G58"/>
      <c r="H58"/>
      <c r="I58"/>
      <c r="J58"/>
    </row>
    <row r="59" spans="1:13" ht="24.75" x14ac:dyDescent="0.3">
      <c r="A59" s="188" t="s">
        <v>139</v>
      </c>
      <c r="B59" s="189" t="s">
        <v>162</v>
      </c>
      <c r="C59" s="187" t="s">
        <v>190</v>
      </c>
      <c r="D59"/>
      <c r="E59"/>
      <c r="F59"/>
      <c r="G59"/>
      <c r="H59"/>
      <c r="I59"/>
      <c r="J59"/>
    </row>
    <row r="60" spans="1:13" ht="24.75" x14ac:dyDescent="0.3">
      <c r="A60" s="188" t="s">
        <v>140</v>
      </c>
      <c r="B60" s="189" t="s">
        <v>163</v>
      </c>
      <c r="C60" s="187" t="s">
        <v>190</v>
      </c>
      <c r="D60"/>
      <c r="E60"/>
      <c r="F60"/>
      <c r="G60"/>
      <c r="H60"/>
      <c r="I60"/>
      <c r="J60"/>
    </row>
    <row r="61" spans="1:13" ht="24.75" x14ac:dyDescent="0.3">
      <c r="A61" s="188" t="s">
        <v>141</v>
      </c>
      <c r="B61" s="189" t="s">
        <v>164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142</v>
      </c>
      <c r="B62" s="189" t="s">
        <v>165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143</v>
      </c>
      <c r="B63" s="189" t="s">
        <v>166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144</v>
      </c>
      <c r="B64" s="189" t="s">
        <v>167</v>
      </c>
      <c r="C64" s="187" t="s">
        <v>190</v>
      </c>
      <c r="D64"/>
      <c r="E64"/>
      <c r="F64"/>
      <c r="G64"/>
      <c r="H64"/>
      <c r="I64"/>
      <c r="J64"/>
    </row>
    <row r="65" spans="1:10" ht="24.75" x14ac:dyDescent="0.3">
      <c r="A65" s="188" t="s">
        <v>145</v>
      </c>
      <c r="B65" s="189" t="s">
        <v>168</v>
      </c>
      <c r="C65" s="187" t="s">
        <v>190</v>
      </c>
      <c r="D65"/>
      <c r="E65"/>
      <c r="F65"/>
      <c r="G65"/>
      <c r="H65"/>
      <c r="I65"/>
      <c r="J65"/>
    </row>
    <row r="66" spans="1:10" ht="24.75" x14ac:dyDescent="0.3">
      <c r="A66" s="188" t="s">
        <v>146</v>
      </c>
      <c r="B66" s="189" t="s">
        <v>169</v>
      </c>
      <c r="C66" s="187" t="s">
        <v>190</v>
      </c>
      <c r="D66"/>
      <c r="E66"/>
      <c r="F66"/>
      <c r="G66"/>
      <c r="H66"/>
      <c r="I66"/>
      <c r="J66"/>
    </row>
    <row r="67" spans="1:10" ht="24.75" x14ac:dyDescent="0.3">
      <c r="A67" s="188" t="s">
        <v>147</v>
      </c>
      <c r="B67" s="189" t="s">
        <v>170</v>
      </c>
      <c r="C67" s="187" t="s">
        <v>190</v>
      </c>
      <c r="D67"/>
      <c r="E67"/>
      <c r="F67"/>
      <c r="G67"/>
      <c r="H67"/>
      <c r="I67"/>
      <c r="J67"/>
    </row>
    <row r="68" spans="1:10" ht="24.75" x14ac:dyDescent="0.3">
      <c r="A68" s="188" t="s">
        <v>148</v>
      </c>
      <c r="B68" s="189" t="s">
        <v>171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149</v>
      </c>
      <c r="B69" s="189" t="s">
        <v>172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150</v>
      </c>
      <c r="B70" s="189" t="s">
        <v>173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151</v>
      </c>
      <c r="B71" s="189" t="s">
        <v>174</v>
      </c>
      <c r="C71" s="187" t="s">
        <v>190</v>
      </c>
      <c r="D71"/>
      <c r="E71"/>
      <c r="F71"/>
      <c r="G71"/>
      <c r="H71"/>
      <c r="I71"/>
      <c r="J71"/>
    </row>
    <row r="72" spans="1:10" ht="24.75" x14ac:dyDescent="0.3">
      <c r="A72" s="188" t="s">
        <v>152</v>
      </c>
      <c r="B72" s="189" t="s">
        <v>175</v>
      </c>
      <c r="C72" s="187" t="s">
        <v>190</v>
      </c>
      <c r="D72"/>
      <c r="E72"/>
      <c r="F72"/>
      <c r="G72"/>
      <c r="H72"/>
      <c r="I72"/>
      <c r="J72"/>
    </row>
    <row r="73" spans="1:10" ht="24.75" x14ac:dyDescent="0.3">
      <c r="A73" s="188" t="s">
        <v>153</v>
      </c>
      <c r="B73" s="189" t="s">
        <v>176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/>
      <c r="B74" s="188" t="s">
        <v>223</v>
      </c>
      <c r="C74" s="187" t="s">
        <v>238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224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225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90" t="s">
        <v>226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227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228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229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230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231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232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233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234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235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236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237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 t="s">
        <v>178</v>
      </c>
      <c r="B89" s="189" t="s">
        <v>177</v>
      </c>
      <c r="C89" s="189" t="s">
        <v>240</v>
      </c>
      <c r="D89"/>
      <c r="E89"/>
      <c r="F89"/>
      <c r="G89"/>
      <c r="H89"/>
      <c r="I89"/>
      <c r="J89"/>
    </row>
    <row r="90" spans="1:10" x14ac:dyDescent="0.3">
      <c r="G90"/>
      <c r="H90"/>
      <c r="I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22" sqref="A22"/>
    </sheetView>
  </sheetViews>
  <sheetFormatPr defaultColWidth="8" defaultRowHeight="12.4" x14ac:dyDescent="0.3"/>
  <cols>
    <col min="1" max="1" width="30.878906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4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195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64453125" style="1" customWidth="1"/>
    <col min="2" max="2" width="46.76171875" style="1" customWidth="1"/>
    <col min="3" max="3" width="14" style="2" bestFit="1" customWidth="1"/>
    <col min="4" max="4" width="8" style="2" customWidth="1"/>
    <col min="5" max="5" width="14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28" t="s">
        <v>17</v>
      </c>
      <c r="B12" s="228"/>
      <c r="C12" s="229"/>
      <c r="D12" s="230" t="s">
        <v>16</v>
      </c>
      <c r="E12" s="228"/>
      <c r="F12" s="228"/>
      <c r="G12" s="228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3" zoomScaleNormal="100" workbookViewId="0">
      <selection activeCell="Q15" sqref="Q15"/>
    </sheetView>
  </sheetViews>
  <sheetFormatPr defaultRowHeight="12.4" x14ac:dyDescent="0.3"/>
  <cols>
    <col min="1" max="1" width="6" customWidth="1"/>
    <col min="2" max="3" width="11.76171875" customWidth="1"/>
    <col min="4" max="15" width="10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EoE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1" t="s">
        <v>215</v>
      </c>
      <c r="D13" s="237"/>
      <c r="E13" s="237"/>
      <c r="F13" s="237"/>
      <c r="G13" s="237"/>
      <c r="H13" s="238"/>
      <c r="I13" s="231" t="s">
        <v>216</v>
      </c>
      <c r="J13" s="232"/>
      <c r="K13" s="232"/>
      <c r="L13" s="232"/>
      <c r="M13" s="232"/>
      <c r="N13" s="233"/>
    </row>
    <row r="14" spans="1:15" ht="24.75" x14ac:dyDescent="0.3">
      <c r="C14" s="196" t="s">
        <v>180</v>
      </c>
      <c r="D14" s="197"/>
      <c r="E14" s="197"/>
      <c r="F14" s="196" t="s">
        <v>48</v>
      </c>
      <c r="G14" s="197"/>
      <c r="H14" s="197"/>
      <c r="I14" s="196" t="s">
        <v>180</v>
      </c>
      <c r="J14" s="38"/>
      <c r="K14" s="38"/>
      <c r="L14" s="196" t="s">
        <v>48</v>
      </c>
      <c r="M14" s="38"/>
      <c r="N14" s="38"/>
    </row>
    <row r="15" spans="1:15" ht="61.9" x14ac:dyDescent="0.3">
      <c r="A15" s="234" t="s">
        <v>188</v>
      </c>
      <c r="B15" s="235"/>
      <c r="C15" s="198" t="s">
        <v>54</v>
      </c>
      <c r="D15" s="199" t="s">
        <v>49</v>
      </c>
      <c r="E15" s="200" t="s">
        <v>55</v>
      </c>
      <c r="F15" s="198" t="s">
        <v>54</v>
      </c>
      <c r="G15" s="199" t="s">
        <v>49</v>
      </c>
      <c r="H15" s="200" t="s">
        <v>55</v>
      </c>
      <c r="I15" s="198" t="s">
        <v>54</v>
      </c>
      <c r="J15" s="199" t="s">
        <v>49</v>
      </c>
      <c r="K15" s="200" t="s">
        <v>55</v>
      </c>
      <c r="L15" s="198" t="s">
        <v>54</v>
      </c>
      <c r="M15" s="199" t="s">
        <v>49</v>
      </c>
      <c r="N15" s="200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10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11</v>
      </c>
      <c r="B25" s="47" t="str">
        <f>'0.1.1_LkUp'!B37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'0.1.1_LkUp'!A38</f>
        <v>11</v>
      </c>
      <c r="B26" s="47" t="str">
        <f>'0.1.1_LkUp'!B38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'0.1.1_LkUp'!A39</f>
        <v>12</v>
      </c>
      <c r="B27" s="47" t="str">
        <f>'0.1.1_LkUp'!B39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'0.1.1_LkUp'!A40</f>
        <v>13</v>
      </c>
      <c r="B28" s="47" t="str">
        <f>'0.1.1_LkUp'!B40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'0.1.1_LkUp'!A41</f>
        <v>14</v>
      </c>
      <c r="B29" s="47" t="str">
        <f>'0.1.1_LkUp'!B41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'0.1.1_LkUp'!A42</f>
        <v>15</v>
      </c>
      <c r="B30" s="47" t="str">
        <f>'0.1.1_LkUp'!B42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'0.1.1_LkUp'!A43</f>
        <v>16</v>
      </c>
      <c r="B31" s="47" t="str">
        <f>'0.1.1_LkUp'!B43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'0.1.1_LkUp'!A44</f>
        <v>17</v>
      </c>
      <c r="B32" s="47" t="str">
        <f>'0.1.1_LkUp'!B44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'0.1.1_LkUp'!A45</f>
        <v>18</v>
      </c>
      <c r="B33" s="47" t="str">
        <f>'0.1.1_LkUp'!B45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'0.1.1_LkUp'!A46</f>
        <v>19</v>
      </c>
      <c r="B34" s="47" t="str">
        <f>'0.1.1_LkUp'!B46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'0.1.1_LkUp'!A47</f>
        <v>20</v>
      </c>
      <c r="B35" s="47" t="str">
        <f>'0.1.1_LkUp'!B47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'0.1.1_LkUp'!A48</f>
        <v>21</v>
      </c>
      <c r="B36" s="47" t="str">
        <f>'0.1.1_LkUp'!B48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6" t="s">
        <v>212</v>
      </c>
      <c r="C40" s="236"/>
      <c r="D40" s="236"/>
      <c r="E40" s="236"/>
      <c r="F40" s="236"/>
      <c r="G40" s="236"/>
      <c r="H40" s="236"/>
    </row>
    <row r="41" spans="1:14" x14ac:dyDescent="0.3">
      <c r="A41" s="166">
        <v>2</v>
      </c>
      <c r="B41" s="236" t="s">
        <v>213</v>
      </c>
      <c r="C41" s="236"/>
      <c r="D41" s="236"/>
      <c r="E41" s="236"/>
      <c r="F41" s="236"/>
      <c r="G41" s="236"/>
      <c r="H41" s="236"/>
    </row>
    <row r="42" spans="1:14" x14ac:dyDescent="0.3">
      <c r="A42" s="166">
        <v>3</v>
      </c>
      <c r="B42" s="236" t="s">
        <v>214</v>
      </c>
      <c r="C42" s="236"/>
      <c r="D42" s="236"/>
      <c r="E42" s="236"/>
      <c r="F42" s="236"/>
      <c r="G42" s="236"/>
      <c r="H42" s="236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127" zoomScaleNormal="100" workbookViewId="0">
      <selection activeCell="M19" sqref="M19:S19"/>
    </sheetView>
  </sheetViews>
  <sheetFormatPr defaultRowHeight="12.4" x14ac:dyDescent="0.3"/>
  <cols>
    <col min="1" max="1" width="9.64453125" customWidth="1"/>
    <col min="2" max="2" width="11.64453125" customWidth="1"/>
    <col min="3" max="3" width="24.1171875" customWidth="1"/>
    <col min="4" max="5" width="11.76171875" customWidth="1"/>
    <col min="6" max="11" width="10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1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1" t="s">
        <v>68</v>
      </c>
      <c r="O11" s="241"/>
      <c r="P11" s="241" t="s">
        <v>69</v>
      </c>
      <c r="Q11" s="241"/>
      <c r="R11" s="241"/>
      <c r="S11" s="241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97</v>
      </c>
      <c r="D12" s="40" t="str">
        <f>IF(C12='1.3_Baseline_Funding'!C12,"OK","Error")</f>
        <v>Error</v>
      </c>
      <c r="M12" s="120">
        <v>1</v>
      </c>
      <c r="N12" s="239" t="s">
        <v>66</v>
      </c>
      <c r="O12" s="239"/>
      <c r="P12" s="242"/>
      <c r="Q12" s="242"/>
      <c r="R12" s="242"/>
      <c r="S12" s="242"/>
      <c r="T12" s="121" t="s">
        <v>70</v>
      </c>
    </row>
    <row r="13" spans="1:24" x14ac:dyDescent="0.3">
      <c r="M13" s="120">
        <v>2</v>
      </c>
      <c r="N13" s="239" t="s">
        <v>80</v>
      </c>
      <c r="O13" s="239"/>
      <c r="P13" s="242" t="s">
        <v>72</v>
      </c>
      <c r="Q13" s="242"/>
      <c r="R13" s="242"/>
      <c r="S13" s="242"/>
      <c r="T13" s="122"/>
    </row>
    <row r="14" spans="1:24" x14ac:dyDescent="0.3">
      <c r="M14" s="120">
        <v>3</v>
      </c>
      <c r="N14" s="239" t="s">
        <v>73</v>
      </c>
      <c r="O14" s="239"/>
      <c r="P14" s="240"/>
      <c r="Q14" s="240"/>
      <c r="R14" s="240"/>
      <c r="S14" s="240"/>
      <c r="T14" s="122"/>
    </row>
    <row r="15" spans="1:24" x14ac:dyDescent="0.3">
      <c r="M15" s="120">
        <v>4</v>
      </c>
      <c r="N15" s="239" t="s">
        <v>74</v>
      </c>
      <c r="O15" s="239"/>
      <c r="P15" s="240"/>
      <c r="Q15" s="240"/>
      <c r="R15" s="240"/>
      <c r="S15" s="240"/>
      <c r="T15" s="122"/>
    </row>
    <row r="16" spans="1:24" x14ac:dyDescent="0.3">
      <c r="M16" s="120">
        <v>5</v>
      </c>
      <c r="N16" s="239" t="s">
        <v>75</v>
      </c>
      <c r="O16" s="239"/>
      <c r="P16" s="240"/>
      <c r="Q16" s="240"/>
      <c r="R16" s="240"/>
      <c r="S16" s="240"/>
      <c r="T16" s="122"/>
    </row>
    <row r="17" spans="1:20" x14ac:dyDescent="0.3">
      <c r="M17" s="120">
        <v>6</v>
      </c>
      <c r="N17" s="239" t="s">
        <v>76</v>
      </c>
      <c r="O17" s="239"/>
      <c r="P17" s="240"/>
      <c r="Q17" s="240"/>
      <c r="R17" s="240"/>
      <c r="S17" s="240"/>
      <c r="T17" s="122"/>
    </row>
    <row r="18" spans="1:20" ht="12.75" thickBot="1" x14ac:dyDescent="0.35">
      <c r="M18" s="123">
        <v>7</v>
      </c>
      <c r="N18" s="243" t="s">
        <v>77</v>
      </c>
      <c r="O18" s="243"/>
      <c r="P18" s="244"/>
      <c r="Q18" s="244"/>
      <c r="R18" s="244"/>
      <c r="S18" s="244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202" t="s">
        <v>59</v>
      </c>
      <c r="G20" s="45"/>
      <c r="H20" s="203" t="s">
        <v>78</v>
      </c>
      <c r="I20" s="41"/>
      <c r="J20" s="202" t="s">
        <v>62</v>
      </c>
      <c r="K20" s="45"/>
      <c r="M20" s="204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EoE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EoE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EoE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EoE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EoE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EoE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EoE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EoE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EoE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EoE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EoE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EoE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EoE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EoE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EoE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EoE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EoE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EoE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EoE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EoE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EoE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EoE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EoE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EoE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EoE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EoE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EoE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EoE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EoE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EoE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EoE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EoE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EoE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EoE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EoE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EoE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EoE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EoE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EoE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EoE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EoE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EoE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EoE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EoE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EoE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EoE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EoE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EoE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EoE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EoE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EoE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EoE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EoE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EoE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EoE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EoE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EoE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EoE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EoE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EoE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EoE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EoE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EoE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EoE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EoE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EoE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EoE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EoE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EoE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EoE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EoE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EoE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EoE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EoE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EoE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EoE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EoE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EoE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EoE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EoE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EoE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EoE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EoE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EoE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EoE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EoE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GD</v>
      </c>
      <c r="B108" s="88" t="str">
        <f>IF(C108="-","-",'0.1_Cover'!$B$15)</f>
        <v>EoE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GD</v>
      </c>
      <c r="B109" s="88" t="str">
        <f>IF(C109="-","-",'0.1_Cover'!$B$15)</f>
        <v>EoE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GD</v>
      </c>
      <c r="B110" s="88" t="str">
        <f>IF(C110="-","-",'0.1_Cover'!$B$15)</f>
        <v>EoE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GD</v>
      </c>
      <c r="B111" s="88" t="str">
        <f>IF(C111="-","-",'0.1_Cover'!$B$15)</f>
        <v>EoE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GD</v>
      </c>
      <c r="B112" s="88" t="str">
        <f>IF(C112="-","-",'0.1_Cover'!$B$15)</f>
        <v>EoE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GD</v>
      </c>
      <c r="B113" s="88" t="str">
        <f>IF(C113="-","-",'0.1_Cover'!$B$15)</f>
        <v>EoE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GD</v>
      </c>
      <c r="B114" s="88" t="str">
        <f>IF(C114="-","-",'0.1_Cover'!$B$15)</f>
        <v>EoE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GD</v>
      </c>
      <c r="B115" s="88" t="str">
        <f>IF(C115="-","-",'0.1_Cover'!$B$15)</f>
        <v>EoE</v>
      </c>
      <c r="C115" s="61" t="str">
        <f>IF('4.1_Input_Sheet_Post_FD_Recalc'!D110="","",'4.1_Input_Sheet_Post_FD_Recalc'!D110)</f>
        <v/>
      </c>
      <c r="D115" s="62" t="str">
        <f>IF('4.1_Input_Sheet_Post_FD_Recalc'!E110="","",'4.1_Input_Sheet_Post_FD_Recalc'!E110)</f>
        <v/>
      </c>
      <c r="E115" s="63" t="str">
        <f>IF('4.1_Input_Sheet_Post_FD_Recalc'!F110="","",'4.1_Input_Sheet_Post_FD_Recalc'!F110)</f>
        <v/>
      </c>
      <c r="F115" s="83" t="str">
        <f>IF('4.1_Input_Sheet_Post_FD_Recalc'!G110="","",'4.1_Input_Sheet_Post_FD_Recalc'!G110)</f>
        <v/>
      </c>
      <c r="G115" s="84" t="str">
        <f t="shared" si="12"/>
        <v/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 t="str">
        <f t="shared" si="15"/>
        <v/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 t="str">
        <f t="shared" si="11"/>
        <v/>
      </c>
    </row>
    <row r="116" spans="1:20" x14ac:dyDescent="0.3">
      <c r="A116" s="113" t="str">
        <f>IF(C116="-","-",'0.1_Cover'!$B$14)</f>
        <v>GD</v>
      </c>
      <c r="B116" s="88" t="str">
        <f>IF(C116="-","-",'0.1_Cover'!$B$15)</f>
        <v>EoE</v>
      </c>
      <c r="C116" s="61" t="str">
        <f>IF('4.1_Input_Sheet_Post_FD_Recalc'!D111="","",'4.1_Input_Sheet_Post_FD_Recalc'!D111)</f>
        <v/>
      </c>
      <c r="D116" s="62" t="str">
        <f>IF('4.1_Input_Sheet_Post_FD_Recalc'!E111="","",'4.1_Input_Sheet_Post_FD_Recalc'!E111)</f>
        <v/>
      </c>
      <c r="E116" s="63" t="str">
        <f>IF('4.1_Input_Sheet_Post_FD_Recalc'!F111="","",'4.1_Input_Sheet_Post_FD_Recalc'!F111)</f>
        <v/>
      </c>
      <c r="F116" s="83" t="str">
        <f>IF('4.1_Input_Sheet_Post_FD_Recalc'!G111="","",'4.1_Input_Sheet_Post_FD_Recalc'!G111)</f>
        <v/>
      </c>
      <c r="G116" s="84" t="str">
        <f t="shared" si="12"/>
        <v/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 t="str">
        <f t="shared" si="15"/>
        <v/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 t="str">
        <f t="shared" si="11"/>
        <v/>
      </c>
    </row>
    <row r="117" spans="1:20" x14ac:dyDescent="0.3">
      <c r="A117" s="113" t="str">
        <f>IF(C117="-","-",'0.1_Cover'!$B$14)</f>
        <v>GD</v>
      </c>
      <c r="B117" s="88" t="str">
        <f>IF(C117="-","-",'0.1_Cover'!$B$15)</f>
        <v>EoE</v>
      </c>
      <c r="C117" s="61" t="str">
        <f>IF('4.1_Input_Sheet_Post_FD_Recalc'!D112="","",'4.1_Input_Sheet_Post_FD_Recalc'!D112)</f>
        <v/>
      </c>
      <c r="D117" s="62" t="str">
        <f>IF('4.1_Input_Sheet_Post_FD_Recalc'!E112="","",'4.1_Input_Sheet_Post_FD_Recalc'!E112)</f>
        <v/>
      </c>
      <c r="E117" s="63" t="str">
        <f>IF('4.1_Input_Sheet_Post_FD_Recalc'!F112="","",'4.1_Input_Sheet_Post_FD_Recalc'!F112)</f>
        <v/>
      </c>
      <c r="F117" s="83" t="str">
        <f>IF('4.1_Input_Sheet_Post_FD_Recalc'!G112="","",'4.1_Input_Sheet_Post_FD_Recalc'!G112)</f>
        <v/>
      </c>
      <c r="G117" s="84" t="str">
        <f t="shared" si="12"/>
        <v/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 t="str">
        <f t="shared" si="15"/>
        <v/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 t="str">
        <f t="shared" si="11"/>
        <v/>
      </c>
    </row>
    <row r="118" spans="1:20" x14ac:dyDescent="0.3">
      <c r="A118" s="113" t="str">
        <f>IF(C118="-","-",'0.1_Cover'!$B$14)</f>
        <v>GD</v>
      </c>
      <c r="B118" s="88" t="str">
        <f>IF(C118="-","-",'0.1_Cover'!$B$15)</f>
        <v>EoE</v>
      </c>
      <c r="C118" s="61" t="str">
        <f>IF('4.1_Input_Sheet_Post_FD_Recalc'!D113="","",'4.1_Input_Sheet_Post_FD_Recalc'!D113)</f>
        <v/>
      </c>
      <c r="D118" s="62" t="str">
        <f>IF('4.1_Input_Sheet_Post_FD_Recalc'!E113="","",'4.1_Input_Sheet_Post_FD_Recalc'!E113)</f>
        <v/>
      </c>
      <c r="E118" s="63" t="str">
        <f>IF('4.1_Input_Sheet_Post_FD_Recalc'!F113="","",'4.1_Input_Sheet_Post_FD_Recalc'!F113)</f>
        <v/>
      </c>
      <c r="F118" s="83" t="str">
        <f>IF('4.1_Input_Sheet_Post_FD_Recalc'!G113="","",'4.1_Input_Sheet_Post_FD_Recalc'!G113)</f>
        <v/>
      </c>
      <c r="G118" s="84" t="str">
        <f t="shared" si="12"/>
        <v/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 t="str">
        <f t="shared" si="15"/>
        <v/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 t="str">
        <f t="shared" si="11"/>
        <v/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="85" zoomScaleNormal="85" workbookViewId="0">
      <selection activeCell="O19" sqref="O19:U19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5" width="11.76171875" customWidth="1"/>
    <col min="6" max="13" width="10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1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1" t="s">
        <v>68</v>
      </c>
      <c r="Q11" s="241"/>
      <c r="R11" s="241" t="s">
        <v>69</v>
      </c>
      <c r="S11" s="241"/>
      <c r="T11" s="241"/>
      <c r="U11" s="241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39" t="s">
        <v>66</v>
      </c>
      <c r="Q12" s="239"/>
      <c r="R12" s="242"/>
      <c r="S12" s="242"/>
      <c r="T12" s="242"/>
      <c r="U12" s="242"/>
      <c r="V12" s="121" t="s">
        <v>70</v>
      </c>
    </row>
    <row r="13" spans="1:22" x14ac:dyDescent="0.3">
      <c r="O13" s="120">
        <v>2</v>
      </c>
      <c r="P13" s="246"/>
      <c r="Q13" s="246"/>
      <c r="R13" s="240"/>
      <c r="S13" s="240"/>
      <c r="T13" s="240"/>
      <c r="U13" s="240"/>
      <c r="V13" s="122" t="s">
        <v>71</v>
      </c>
    </row>
    <row r="14" spans="1:22" x14ac:dyDescent="0.3">
      <c r="O14" s="120">
        <v>3</v>
      </c>
      <c r="P14" s="246"/>
      <c r="Q14" s="246"/>
      <c r="R14" s="240"/>
      <c r="S14" s="240"/>
      <c r="T14" s="240"/>
      <c r="U14" s="240"/>
      <c r="V14" s="122"/>
    </row>
    <row r="15" spans="1:22" x14ac:dyDescent="0.3">
      <c r="O15" s="120">
        <v>4</v>
      </c>
      <c r="P15" s="246"/>
      <c r="Q15" s="246"/>
      <c r="R15" s="240"/>
      <c r="S15" s="240"/>
      <c r="T15" s="240"/>
      <c r="U15" s="240"/>
      <c r="V15" s="122"/>
    </row>
    <row r="16" spans="1:22" x14ac:dyDescent="0.3">
      <c r="O16" s="120">
        <v>5</v>
      </c>
      <c r="P16" s="246"/>
      <c r="Q16" s="246"/>
      <c r="R16" s="240"/>
      <c r="S16" s="240"/>
      <c r="T16" s="240"/>
      <c r="U16" s="240"/>
      <c r="V16" s="122"/>
    </row>
    <row r="17" spans="1:22" x14ac:dyDescent="0.3">
      <c r="O17" s="120">
        <v>6</v>
      </c>
      <c r="P17" s="246"/>
      <c r="Q17" s="246"/>
      <c r="R17" s="240"/>
      <c r="S17" s="240"/>
      <c r="T17" s="240"/>
      <c r="U17" s="240"/>
      <c r="V17" s="122"/>
    </row>
    <row r="18" spans="1:22" ht="12.75" thickBot="1" x14ac:dyDescent="0.35">
      <c r="O18" s="123">
        <v>7</v>
      </c>
      <c r="P18" s="245"/>
      <c r="Q18" s="245"/>
      <c r="R18" s="244"/>
      <c r="S18" s="244"/>
      <c r="T18" s="244"/>
      <c r="U18" s="244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3" t="s">
        <v>60</v>
      </c>
      <c r="G20" s="41"/>
      <c r="H20" s="41"/>
      <c r="I20" s="45"/>
      <c r="J20" s="203" t="s">
        <v>61</v>
      </c>
      <c r="K20" s="41"/>
      <c r="L20" s="41"/>
      <c r="M20" s="45"/>
      <c r="O20" s="204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22" workbookViewId="0">
      <selection activeCell="F57" sqref="F57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02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7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113" t="str">
        <f>'1.2_Network_Risk_Outputs'!F115</f>
        <v/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113" t="str">
        <f>'1.2_Network_Risk_Outputs'!F116</f>
        <v/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113" t="str">
        <f>'1.2_Network_Risk_Outputs'!F117</f>
        <v/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113" t="str">
        <f>'1.2_Network_Risk_Outputs'!F118</f>
        <v/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2" workbookViewId="0">
      <selection activeCell="A21" sqref="A21:G21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3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16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8" t="s">
        <v>66</v>
      </c>
      <c r="G21" s="21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8" t="s">
        <v>66</v>
      </c>
      <c r="G21" s="21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16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8" t="s">
        <v>66</v>
      </c>
      <c r="G21" s="21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8" t="s">
        <v>66</v>
      </c>
      <c r="G21" s="21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</row>
    <row r="16" spans="1:11" x14ac:dyDescent="0.3">
      <c r="A16" s="191" t="s">
        <v>82</v>
      </c>
      <c r="B16" s="191"/>
      <c r="C16" s="192"/>
    </row>
    <row r="17" spans="1:7" x14ac:dyDescent="0.3">
      <c r="A17" s="191" t="s">
        <v>83</v>
      </c>
      <c r="B17" s="191"/>
      <c r="C17" s="192"/>
    </row>
    <row r="20" spans="1:7" ht="37.15" x14ac:dyDescent="0.3">
      <c r="A20" s="40" t="s">
        <v>53</v>
      </c>
      <c r="F20" s="216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8" t="s">
        <v>66</v>
      </c>
      <c r="G21" s="219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EoE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EoE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EoE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EoE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EoE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EoE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EoE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EoE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EoE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EoE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EoE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EoE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EoE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EoE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EoE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EoE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EoE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EoE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EoE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EoE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EoE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EoE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EoE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EoE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EoE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EoE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EoE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EoE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EoE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EoE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EoE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EoE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EoE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EoE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EoE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EoE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EoE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EoE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EoE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EoE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EoE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EoE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EoE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EoE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EoE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EoE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EoE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EoE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EoE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EoE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EoE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EoE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EoE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EoE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EoE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EoE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EoE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EoE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EoE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EoE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EoE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EoE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EoE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EoE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EoE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EoE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EoE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EoE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EoE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EoE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EoE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EoE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EoE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EoE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EoE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EoE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EoE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EoE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EoE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EoE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EoE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EoE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EoE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EoE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EoE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EoE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EoE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EoE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EoE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EoE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EoE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EoE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EoE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EoE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EoE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EoE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EoE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H23" activeCellId="1" sqref="A22:BR22 H23:BR23"/>
    </sheetView>
  </sheetViews>
  <sheetFormatPr defaultRowHeight="12.4" x14ac:dyDescent="0.3"/>
  <cols>
    <col min="1" max="1" width="9.64453125" customWidth="1"/>
    <col min="2" max="2" width="11.64453125" customWidth="1"/>
    <col min="3" max="3" width="23.87890625" customWidth="1"/>
    <col min="4" max="5" width="11.76171875" customWidth="1"/>
    <col min="6" max="7" width="10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22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3" t="s">
        <v>91</v>
      </c>
      <c r="G21" s="81"/>
      <c r="H21" s="224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24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24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24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24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24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24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24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24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48" t="s">
        <v>35</v>
      </c>
      <c r="B22" s="248" t="s">
        <v>34</v>
      </c>
      <c r="C22" s="248" t="s">
        <v>46</v>
      </c>
      <c r="D22" s="249" t="s">
        <v>41</v>
      </c>
      <c r="E22" s="250" t="s">
        <v>188</v>
      </c>
      <c r="F22" s="251" t="s">
        <v>93</v>
      </c>
      <c r="G22" s="252" t="s">
        <v>92</v>
      </c>
      <c r="H22" s="253" t="s">
        <v>94</v>
      </c>
      <c r="I22" s="252" t="s">
        <v>95</v>
      </c>
      <c r="J22" s="252" t="s">
        <v>96</v>
      </c>
      <c r="K22" s="252" t="s">
        <v>97</v>
      </c>
      <c r="L22" s="252" t="s">
        <v>99</v>
      </c>
      <c r="M22" s="252" t="s">
        <v>98</v>
      </c>
      <c r="N22" s="254" t="s">
        <v>100</v>
      </c>
      <c r="O22" s="253" t="s">
        <v>94</v>
      </c>
      <c r="P22" s="252" t="s">
        <v>95</v>
      </c>
      <c r="Q22" s="252" t="s">
        <v>96</v>
      </c>
      <c r="R22" s="252" t="s">
        <v>97</v>
      </c>
      <c r="S22" s="252" t="s">
        <v>99</v>
      </c>
      <c r="T22" s="252" t="s">
        <v>98</v>
      </c>
      <c r="U22" s="254" t="s">
        <v>100</v>
      </c>
      <c r="V22" s="253" t="s">
        <v>94</v>
      </c>
      <c r="W22" s="252" t="s">
        <v>95</v>
      </c>
      <c r="X22" s="252" t="s">
        <v>96</v>
      </c>
      <c r="Y22" s="252" t="s">
        <v>97</v>
      </c>
      <c r="Z22" s="252" t="s">
        <v>99</v>
      </c>
      <c r="AA22" s="252" t="s">
        <v>98</v>
      </c>
      <c r="AB22" s="254" t="s">
        <v>100</v>
      </c>
      <c r="AC22" s="253" t="s">
        <v>94</v>
      </c>
      <c r="AD22" s="252" t="s">
        <v>95</v>
      </c>
      <c r="AE22" s="252" t="s">
        <v>96</v>
      </c>
      <c r="AF22" s="252" t="s">
        <v>97</v>
      </c>
      <c r="AG22" s="252" t="s">
        <v>99</v>
      </c>
      <c r="AH22" s="252" t="s">
        <v>98</v>
      </c>
      <c r="AI22" s="254" t="s">
        <v>100</v>
      </c>
      <c r="AJ22" s="253" t="s">
        <v>94</v>
      </c>
      <c r="AK22" s="252" t="s">
        <v>95</v>
      </c>
      <c r="AL22" s="252" t="s">
        <v>96</v>
      </c>
      <c r="AM22" s="252" t="s">
        <v>97</v>
      </c>
      <c r="AN22" s="252" t="s">
        <v>99</v>
      </c>
      <c r="AO22" s="252" t="s">
        <v>98</v>
      </c>
      <c r="AP22" s="254" t="s">
        <v>100</v>
      </c>
      <c r="AQ22" s="253" t="s">
        <v>94</v>
      </c>
      <c r="AR22" s="252" t="s">
        <v>95</v>
      </c>
      <c r="AS22" s="252" t="s">
        <v>96</v>
      </c>
      <c r="AT22" s="252" t="s">
        <v>97</v>
      </c>
      <c r="AU22" s="252" t="s">
        <v>99</v>
      </c>
      <c r="AV22" s="252" t="s">
        <v>98</v>
      </c>
      <c r="AW22" s="254" t="s">
        <v>100</v>
      </c>
      <c r="AX22" s="253" t="s">
        <v>94</v>
      </c>
      <c r="AY22" s="252" t="s">
        <v>95</v>
      </c>
      <c r="AZ22" s="252" t="s">
        <v>96</v>
      </c>
      <c r="BA22" s="252" t="s">
        <v>97</v>
      </c>
      <c r="BB22" s="252" t="s">
        <v>99</v>
      </c>
      <c r="BC22" s="252" t="s">
        <v>98</v>
      </c>
      <c r="BD22" s="254" t="s">
        <v>100</v>
      </c>
      <c r="BE22" s="253" t="s">
        <v>94</v>
      </c>
      <c r="BF22" s="252" t="s">
        <v>95</v>
      </c>
      <c r="BG22" s="252" t="s">
        <v>96</v>
      </c>
      <c r="BH22" s="252" t="s">
        <v>97</v>
      </c>
      <c r="BI22" s="252" t="s">
        <v>99</v>
      </c>
      <c r="BJ22" s="252" t="s">
        <v>98</v>
      </c>
      <c r="BK22" s="254" t="s">
        <v>100</v>
      </c>
      <c r="BL22" s="253" t="s">
        <v>94</v>
      </c>
      <c r="BM22" s="252" t="s">
        <v>95</v>
      </c>
      <c r="BN22" s="252" t="s">
        <v>96</v>
      </c>
      <c r="BO22" s="252" t="s">
        <v>97</v>
      </c>
      <c r="BP22" s="252" t="s">
        <v>99</v>
      </c>
      <c r="BQ22" s="252" t="s">
        <v>98</v>
      </c>
      <c r="BR22" s="254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55" t="s">
        <v>102</v>
      </c>
      <c r="I23" s="256" t="s">
        <v>102</v>
      </c>
      <c r="J23" s="256" t="s">
        <v>101</v>
      </c>
      <c r="K23" s="256" t="s">
        <v>102</v>
      </c>
      <c r="L23" s="256" t="s">
        <v>102</v>
      </c>
      <c r="M23" s="256" t="s">
        <v>102</v>
      </c>
      <c r="N23" s="257" t="s">
        <v>101</v>
      </c>
      <c r="O23" s="255" t="s">
        <v>102</v>
      </c>
      <c r="P23" s="256" t="s">
        <v>102</v>
      </c>
      <c r="Q23" s="256" t="s">
        <v>101</v>
      </c>
      <c r="R23" s="256" t="s">
        <v>102</v>
      </c>
      <c r="S23" s="256" t="s">
        <v>102</v>
      </c>
      <c r="T23" s="256" t="s">
        <v>102</v>
      </c>
      <c r="U23" s="257" t="s">
        <v>101</v>
      </c>
      <c r="V23" s="255" t="s">
        <v>102</v>
      </c>
      <c r="W23" s="256" t="s">
        <v>102</v>
      </c>
      <c r="X23" s="256" t="s">
        <v>101</v>
      </c>
      <c r="Y23" s="256" t="s">
        <v>102</v>
      </c>
      <c r="Z23" s="256" t="s">
        <v>102</v>
      </c>
      <c r="AA23" s="256" t="s">
        <v>102</v>
      </c>
      <c r="AB23" s="257" t="s">
        <v>101</v>
      </c>
      <c r="AC23" s="255" t="s">
        <v>102</v>
      </c>
      <c r="AD23" s="256" t="s">
        <v>102</v>
      </c>
      <c r="AE23" s="256" t="s">
        <v>101</v>
      </c>
      <c r="AF23" s="256" t="s">
        <v>102</v>
      </c>
      <c r="AG23" s="256" t="s">
        <v>102</v>
      </c>
      <c r="AH23" s="256" t="s">
        <v>102</v>
      </c>
      <c r="AI23" s="257" t="s">
        <v>101</v>
      </c>
      <c r="AJ23" s="255" t="s">
        <v>102</v>
      </c>
      <c r="AK23" s="256" t="s">
        <v>102</v>
      </c>
      <c r="AL23" s="256" t="s">
        <v>101</v>
      </c>
      <c r="AM23" s="256" t="s">
        <v>102</v>
      </c>
      <c r="AN23" s="256" t="s">
        <v>102</v>
      </c>
      <c r="AO23" s="256" t="s">
        <v>102</v>
      </c>
      <c r="AP23" s="257" t="s">
        <v>101</v>
      </c>
      <c r="AQ23" s="255" t="s">
        <v>102</v>
      </c>
      <c r="AR23" s="256" t="s">
        <v>102</v>
      </c>
      <c r="AS23" s="256" t="s">
        <v>101</v>
      </c>
      <c r="AT23" s="256" t="s">
        <v>102</v>
      </c>
      <c r="AU23" s="256" t="s">
        <v>102</v>
      </c>
      <c r="AV23" s="256" t="s">
        <v>102</v>
      </c>
      <c r="AW23" s="257" t="s">
        <v>101</v>
      </c>
      <c r="AX23" s="255" t="s">
        <v>102</v>
      </c>
      <c r="AY23" s="256" t="s">
        <v>102</v>
      </c>
      <c r="AZ23" s="256" t="s">
        <v>101</v>
      </c>
      <c r="BA23" s="256" t="s">
        <v>102</v>
      </c>
      <c r="BB23" s="256" t="s">
        <v>102</v>
      </c>
      <c r="BC23" s="256" t="s">
        <v>102</v>
      </c>
      <c r="BD23" s="257" t="s">
        <v>101</v>
      </c>
      <c r="BE23" s="255" t="s">
        <v>102</v>
      </c>
      <c r="BF23" s="256" t="s">
        <v>102</v>
      </c>
      <c r="BG23" s="256" t="s">
        <v>101</v>
      </c>
      <c r="BH23" s="256" t="s">
        <v>102</v>
      </c>
      <c r="BI23" s="256" t="s">
        <v>102</v>
      </c>
      <c r="BJ23" s="256" t="s">
        <v>102</v>
      </c>
      <c r="BK23" s="257" t="s">
        <v>101</v>
      </c>
      <c r="BL23" s="255" t="s">
        <v>102</v>
      </c>
      <c r="BM23" s="256" t="s">
        <v>102</v>
      </c>
      <c r="BN23" s="256" t="s">
        <v>101</v>
      </c>
      <c r="BO23" s="256" t="s">
        <v>102</v>
      </c>
      <c r="BP23" s="256" t="s">
        <v>102</v>
      </c>
      <c r="BQ23" s="256" t="s">
        <v>102</v>
      </c>
      <c r="BR23" s="257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EoE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EoE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EoE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EoE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EoE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EoE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EoE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EoE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EoE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EoE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EoE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EoE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EoE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EoE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EoE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EoE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EoE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EoE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EoE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EoE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EoE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EoE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EoE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EoE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EoE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EoE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EoE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EoE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EoE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EoE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EoE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EoE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EoE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EoE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EoE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EoE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EoE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EoE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EoE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EoE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EoE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EoE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EoE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EoE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EoE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EoE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EoE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EoE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EoE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EoE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EoE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EoE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EoE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EoE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EoE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EoE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EoE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EoE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EoE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EoE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EoE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EoE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EoE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EoE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EoE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EoE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EoE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EoE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EoE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EoE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EoE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EoE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EoE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EoE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EoE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EoE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EoE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EoE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EoE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EoE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EoE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EoE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EoE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EoE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EoE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EoE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GD</v>
      </c>
      <c r="B110" s="65" t="str">
        <f>IF('1.2_Network_Risk_Outputs'!B108="","-",'1.2_Network_Risk_Outputs'!B108)</f>
        <v>EoE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GD</v>
      </c>
      <c r="B111" s="65" t="str">
        <f>IF('1.2_Network_Risk_Outputs'!B109="","-",'1.2_Network_Risk_Outputs'!B109)</f>
        <v>EoE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GD</v>
      </c>
      <c r="B112" s="65" t="str">
        <f>IF('1.2_Network_Risk_Outputs'!B110="","-",'1.2_Network_Risk_Outputs'!B110)</f>
        <v>EoE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GD</v>
      </c>
      <c r="B113" s="65" t="str">
        <f>IF('1.2_Network_Risk_Outputs'!B111="","-",'1.2_Network_Risk_Outputs'!B111)</f>
        <v>EoE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GD</v>
      </c>
      <c r="B114" s="65" t="str">
        <f>IF('1.2_Network_Risk_Outputs'!B112="","-",'1.2_Network_Risk_Outputs'!B112)</f>
        <v>EoE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GD</v>
      </c>
      <c r="B115" s="65" t="str">
        <f>IF('1.2_Network_Risk_Outputs'!B113="","-",'1.2_Network_Risk_Outputs'!B113)</f>
        <v>EoE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GD</v>
      </c>
      <c r="B116" s="65" t="str">
        <f>IF('1.2_Network_Risk_Outputs'!B114="","-",'1.2_Network_Risk_Outputs'!B114)</f>
        <v>EoE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GD</v>
      </c>
      <c r="B117" s="65" t="str">
        <f>IF('1.2_Network_Risk_Outputs'!B115="","-",'1.2_Network_Risk_Outputs'!B115)</f>
        <v>EoE</v>
      </c>
      <c r="C117" s="65" t="str">
        <f>IF('1.2_Network_Risk_Outputs'!C115="","-",'1.2_Network_Risk_Outputs'!C115)</f>
        <v>-</v>
      </c>
      <c r="D117" s="66" t="str">
        <f>IF('1.2_Network_Risk_Outputs'!D115="","-",'1.2_Network_Risk_Outputs'!D115)</f>
        <v>-</v>
      </c>
      <c r="E117" s="67" t="str">
        <f>IF('1.2_Network_Risk_Outputs'!E115="","-",'1.2_Network_Risk_Outputs'!E115)</f>
        <v>-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GD</v>
      </c>
      <c r="B118" s="65" t="str">
        <f>IF('1.2_Network_Risk_Outputs'!B116="","-",'1.2_Network_Risk_Outputs'!B116)</f>
        <v>EoE</v>
      </c>
      <c r="C118" s="65" t="str">
        <f>IF('1.2_Network_Risk_Outputs'!C116="","-",'1.2_Network_Risk_Outputs'!C116)</f>
        <v>-</v>
      </c>
      <c r="D118" s="66" t="str">
        <f>IF('1.2_Network_Risk_Outputs'!D116="","-",'1.2_Network_Risk_Outputs'!D116)</f>
        <v>-</v>
      </c>
      <c r="E118" s="67" t="str">
        <f>IF('1.2_Network_Risk_Outputs'!E116="","-",'1.2_Network_Risk_Outputs'!E116)</f>
        <v>-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GD</v>
      </c>
      <c r="B119" s="65" t="str">
        <f>IF('1.2_Network_Risk_Outputs'!B117="","-",'1.2_Network_Risk_Outputs'!B117)</f>
        <v>EoE</v>
      </c>
      <c r="C119" s="65" t="str">
        <f>IF('1.2_Network_Risk_Outputs'!C117="","-",'1.2_Network_Risk_Outputs'!C117)</f>
        <v>-</v>
      </c>
      <c r="D119" s="66" t="str">
        <f>IF('1.2_Network_Risk_Outputs'!D117="","-",'1.2_Network_Risk_Outputs'!D117)</f>
        <v>-</v>
      </c>
      <c r="E119" s="67" t="str">
        <f>IF('1.2_Network_Risk_Outputs'!E117="","-",'1.2_Network_Risk_Outputs'!E117)</f>
        <v>-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GD</v>
      </c>
      <c r="B120" s="65" t="str">
        <f>IF('1.2_Network_Risk_Outputs'!B118="","-",'1.2_Network_Risk_Outputs'!B118)</f>
        <v>EoE</v>
      </c>
      <c r="C120" s="65" t="str">
        <f>IF('1.2_Network_Risk_Outputs'!C118="","-",'1.2_Network_Risk_Outputs'!C118)</f>
        <v>-</v>
      </c>
      <c r="D120" s="66" t="str">
        <f>IF('1.2_Network_Risk_Outputs'!D118="","-",'1.2_Network_Risk_Outputs'!D118)</f>
        <v>-</v>
      </c>
      <c r="E120" s="67" t="str">
        <f>IF('1.2_Network_Risk_Outputs'!E118="","-",'1.2_Network_Risk_Outputs'!E118)</f>
        <v>-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64453125" customWidth="1"/>
    <col min="2" max="2" width="11.64453125" customWidth="1"/>
    <col min="3" max="3" width="85" customWidth="1"/>
    <col min="4" max="5" width="11.76171875" customWidth="1"/>
    <col min="6" max="12" width="10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20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5" t="s">
        <v>104</v>
      </c>
      <c r="G14" s="203" t="s">
        <v>78</v>
      </c>
      <c r="H14" s="41"/>
      <c r="I14" s="41"/>
      <c r="J14" s="45"/>
      <c r="K14" s="221" t="s">
        <v>91</v>
      </c>
      <c r="L14" s="81"/>
      <c r="M14" s="204" t="s">
        <v>192</v>
      </c>
      <c r="N14" s="41"/>
      <c r="O14" s="41"/>
      <c r="P14" s="41"/>
      <c r="Q14" s="41"/>
      <c r="R14" s="41"/>
      <c r="S14" s="79"/>
      <c r="T14" s="204" t="s">
        <v>193</v>
      </c>
      <c r="U14" s="41"/>
      <c r="V14" s="41"/>
      <c r="W14" s="41"/>
      <c r="X14" s="41"/>
      <c r="Y14" s="41"/>
      <c r="Z14" s="79"/>
      <c r="AA14" s="204" t="s">
        <v>194</v>
      </c>
      <c r="AB14" s="41"/>
      <c r="AC14" s="41"/>
      <c r="AD14" s="41"/>
      <c r="AE14" s="41"/>
      <c r="AF14" s="41"/>
      <c r="AG14" s="79"/>
      <c r="AH14" s="204" t="s">
        <v>195</v>
      </c>
      <c r="AI14" s="41"/>
      <c r="AJ14" s="41"/>
      <c r="AK14" s="41"/>
      <c r="AL14" s="41"/>
      <c r="AM14" s="41"/>
      <c r="AN14" s="79"/>
      <c r="AO14" s="204" t="s">
        <v>196</v>
      </c>
      <c r="AP14" s="41"/>
      <c r="AQ14" s="41"/>
      <c r="AR14" s="41"/>
      <c r="AS14" s="41"/>
      <c r="AT14" s="41"/>
      <c r="AU14" s="79"/>
      <c r="AV14" s="204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48" t="s">
        <v>35</v>
      </c>
      <c r="B15" s="248" t="s">
        <v>34</v>
      </c>
      <c r="C15" s="248" t="s">
        <v>46</v>
      </c>
      <c r="D15" s="249" t="s">
        <v>41</v>
      </c>
      <c r="E15" s="250" t="s">
        <v>188</v>
      </c>
      <c r="F15" s="258" t="s">
        <v>59</v>
      </c>
      <c r="G15" s="252" t="s">
        <v>56</v>
      </c>
      <c r="H15" s="259" t="s">
        <v>51</v>
      </c>
      <c r="I15" s="259" t="s">
        <v>50</v>
      </c>
      <c r="J15" s="260" t="s">
        <v>52</v>
      </c>
      <c r="K15" s="251" t="s">
        <v>93</v>
      </c>
      <c r="L15" s="252" t="s">
        <v>92</v>
      </c>
      <c r="M15" s="253" t="s">
        <v>94</v>
      </c>
      <c r="N15" s="252" t="s">
        <v>95</v>
      </c>
      <c r="O15" s="252" t="s">
        <v>96</v>
      </c>
      <c r="P15" s="252" t="s">
        <v>97</v>
      </c>
      <c r="Q15" s="252" t="s">
        <v>99</v>
      </c>
      <c r="R15" s="252" t="s">
        <v>98</v>
      </c>
      <c r="S15" s="254" t="s">
        <v>100</v>
      </c>
      <c r="T15" s="253" t="s">
        <v>94</v>
      </c>
      <c r="U15" s="252" t="s">
        <v>95</v>
      </c>
      <c r="V15" s="252" t="s">
        <v>96</v>
      </c>
      <c r="W15" s="252" t="s">
        <v>97</v>
      </c>
      <c r="X15" s="252" t="s">
        <v>99</v>
      </c>
      <c r="Y15" s="252" t="s">
        <v>98</v>
      </c>
      <c r="Z15" s="254" t="s">
        <v>100</v>
      </c>
      <c r="AA15" s="253" t="s">
        <v>94</v>
      </c>
      <c r="AB15" s="252" t="s">
        <v>95</v>
      </c>
      <c r="AC15" s="252" t="s">
        <v>96</v>
      </c>
      <c r="AD15" s="252" t="s">
        <v>97</v>
      </c>
      <c r="AE15" s="252" t="s">
        <v>99</v>
      </c>
      <c r="AF15" s="252" t="s">
        <v>98</v>
      </c>
      <c r="AG15" s="254" t="s">
        <v>100</v>
      </c>
      <c r="AH15" s="253" t="s">
        <v>94</v>
      </c>
      <c r="AI15" s="252" t="s">
        <v>95</v>
      </c>
      <c r="AJ15" s="252" t="s">
        <v>96</v>
      </c>
      <c r="AK15" s="252" t="s">
        <v>97</v>
      </c>
      <c r="AL15" s="252" t="s">
        <v>99</v>
      </c>
      <c r="AM15" s="252" t="s">
        <v>98</v>
      </c>
      <c r="AN15" s="254" t="s">
        <v>100</v>
      </c>
      <c r="AO15" s="253" t="s">
        <v>94</v>
      </c>
      <c r="AP15" s="252" t="s">
        <v>95</v>
      </c>
      <c r="AQ15" s="252" t="s">
        <v>96</v>
      </c>
      <c r="AR15" s="252" t="s">
        <v>97</v>
      </c>
      <c r="AS15" s="252" t="s">
        <v>99</v>
      </c>
      <c r="AT15" s="252" t="s">
        <v>98</v>
      </c>
      <c r="AU15" s="254" t="s">
        <v>100</v>
      </c>
      <c r="AV15" s="253" t="s">
        <v>94</v>
      </c>
      <c r="AW15" s="252" t="s">
        <v>95</v>
      </c>
      <c r="AX15" s="252" t="s">
        <v>96</v>
      </c>
      <c r="AY15" s="252" t="s">
        <v>97</v>
      </c>
      <c r="AZ15" s="252" t="s">
        <v>99</v>
      </c>
      <c r="BA15" s="252" t="s">
        <v>98</v>
      </c>
      <c r="BB15" s="254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55" t="s">
        <v>102</v>
      </c>
      <c r="N16" s="256" t="s">
        <v>102</v>
      </c>
      <c r="O16" s="256" t="s">
        <v>101</v>
      </c>
      <c r="P16" s="256" t="s">
        <v>102</v>
      </c>
      <c r="Q16" s="256" t="s">
        <v>102</v>
      </c>
      <c r="R16" s="256" t="s">
        <v>102</v>
      </c>
      <c r="S16" s="257" t="s">
        <v>101</v>
      </c>
      <c r="T16" s="255" t="s">
        <v>102</v>
      </c>
      <c r="U16" s="256" t="s">
        <v>102</v>
      </c>
      <c r="V16" s="256" t="s">
        <v>101</v>
      </c>
      <c r="W16" s="256" t="s">
        <v>102</v>
      </c>
      <c r="X16" s="256" t="s">
        <v>102</v>
      </c>
      <c r="Y16" s="256" t="s">
        <v>102</v>
      </c>
      <c r="Z16" s="257" t="s">
        <v>101</v>
      </c>
      <c r="AA16" s="255" t="s">
        <v>102</v>
      </c>
      <c r="AB16" s="256" t="s">
        <v>102</v>
      </c>
      <c r="AC16" s="256" t="s">
        <v>101</v>
      </c>
      <c r="AD16" s="256" t="s">
        <v>102</v>
      </c>
      <c r="AE16" s="256" t="s">
        <v>102</v>
      </c>
      <c r="AF16" s="256" t="s">
        <v>102</v>
      </c>
      <c r="AG16" s="257" t="s">
        <v>101</v>
      </c>
      <c r="AH16" s="255" t="s">
        <v>102</v>
      </c>
      <c r="AI16" s="256" t="s">
        <v>102</v>
      </c>
      <c r="AJ16" s="256" t="s">
        <v>101</v>
      </c>
      <c r="AK16" s="256" t="s">
        <v>102</v>
      </c>
      <c r="AL16" s="256" t="s">
        <v>102</v>
      </c>
      <c r="AM16" s="256" t="s">
        <v>102</v>
      </c>
      <c r="AN16" s="257" t="s">
        <v>101</v>
      </c>
      <c r="AO16" s="255" t="s">
        <v>102</v>
      </c>
      <c r="AP16" s="256" t="s">
        <v>102</v>
      </c>
      <c r="AQ16" s="256" t="s">
        <v>101</v>
      </c>
      <c r="AR16" s="256" t="s">
        <v>102</v>
      </c>
      <c r="AS16" s="256" t="s">
        <v>102</v>
      </c>
      <c r="AT16" s="256" t="s">
        <v>102</v>
      </c>
      <c r="AU16" s="257" t="s">
        <v>101</v>
      </c>
      <c r="AV16" s="255" t="s">
        <v>102</v>
      </c>
      <c r="AW16" s="256" t="s">
        <v>102</v>
      </c>
      <c r="AX16" s="256" t="s">
        <v>101</v>
      </c>
      <c r="AY16" s="256" t="s">
        <v>102</v>
      </c>
      <c r="AZ16" s="256" t="s">
        <v>102</v>
      </c>
      <c r="BA16" s="256" t="s">
        <v>102</v>
      </c>
      <c r="BB16" s="257" t="s">
        <v>101</v>
      </c>
    </row>
    <row r="17" spans="1:54" x14ac:dyDescent="0.3">
      <c r="A17" s="61" t="s">
        <v>22</v>
      </c>
      <c r="B17" s="61" t="s">
        <v>29</v>
      </c>
      <c r="C17" s="61" t="s">
        <v>241</v>
      </c>
      <c r="D17" s="62" t="s">
        <v>42</v>
      </c>
      <c r="E17" s="164" t="s">
        <v>178</v>
      </c>
      <c r="F17" s="165" t="s">
        <v>242</v>
      </c>
      <c r="G17" s="89">
        <v>0</v>
      </c>
      <c r="H17" s="85"/>
      <c r="I17" s="85"/>
      <c r="J17" s="90"/>
      <c r="K17" s="103" t="s">
        <v>337</v>
      </c>
      <c r="L17" s="90">
        <v>0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29</v>
      </c>
      <c r="C18" s="61" t="s">
        <v>243</v>
      </c>
      <c r="D18" s="62" t="s">
        <v>42</v>
      </c>
      <c r="E18" s="164" t="s">
        <v>178</v>
      </c>
      <c r="F18" s="165">
        <v>1.9386993186813186</v>
      </c>
      <c r="G18" s="89">
        <v>1.1568510263527212</v>
      </c>
      <c r="H18" s="85"/>
      <c r="I18" s="85"/>
      <c r="J18" s="90"/>
      <c r="K18" s="103" t="s">
        <v>337</v>
      </c>
      <c r="L18" s="90">
        <v>3.0329670329670328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29</v>
      </c>
      <c r="C19" s="61" t="s">
        <v>244</v>
      </c>
      <c r="D19" s="62" t="s">
        <v>42</v>
      </c>
      <c r="E19" s="164" t="s">
        <v>178</v>
      </c>
      <c r="F19" s="165">
        <v>2.3292127112970711</v>
      </c>
      <c r="G19" s="89">
        <v>1.8050269299403587</v>
      </c>
      <c r="H19" s="85"/>
      <c r="I19" s="85"/>
      <c r="J19" s="90"/>
      <c r="K19" s="103" t="s">
        <v>337</v>
      </c>
      <c r="L19" s="90">
        <v>40.238493723849373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29</v>
      </c>
      <c r="C20" s="61" t="s">
        <v>245</v>
      </c>
      <c r="D20" s="62" t="s">
        <v>42</v>
      </c>
      <c r="E20" s="164" t="s">
        <v>178</v>
      </c>
      <c r="F20" s="165">
        <v>0.64512467364016735</v>
      </c>
      <c r="G20" s="89">
        <v>0.83123809480594479</v>
      </c>
      <c r="H20" s="85"/>
      <c r="I20" s="85"/>
      <c r="J20" s="90"/>
      <c r="K20" s="103" t="s">
        <v>337</v>
      </c>
      <c r="L20" s="90">
        <v>12.9581589958159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29</v>
      </c>
      <c r="C21" s="61" t="s">
        <v>246</v>
      </c>
      <c r="D21" s="62" t="s">
        <v>44</v>
      </c>
      <c r="E21" s="164" t="s">
        <v>178</v>
      </c>
      <c r="F21" s="165"/>
      <c r="G21" s="89">
        <v>0</v>
      </c>
      <c r="H21" s="85"/>
      <c r="I21" s="85"/>
      <c r="J21" s="90"/>
      <c r="K21" s="103" t="s">
        <v>337</v>
      </c>
      <c r="L21" s="90"/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29</v>
      </c>
      <c r="C22" s="61" t="s">
        <v>247</v>
      </c>
      <c r="D22" s="62" t="s">
        <v>42</v>
      </c>
      <c r="E22" s="164" t="s">
        <v>178</v>
      </c>
      <c r="F22" s="165"/>
      <c r="G22" s="89">
        <v>1.4553082900000001</v>
      </c>
      <c r="H22" s="85"/>
      <c r="I22" s="85"/>
      <c r="J22" s="90"/>
      <c r="K22" s="103" t="s">
        <v>337</v>
      </c>
      <c r="L22" s="90"/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29</v>
      </c>
      <c r="C23" s="61" t="s">
        <v>248</v>
      </c>
      <c r="D23" s="62" t="s">
        <v>42</v>
      </c>
      <c r="E23" s="164" t="s">
        <v>178</v>
      </c>
      <c r="F23" s="165">
        <v>2.1511939642857145</v>
      </c>
      <c r="G23" s="89">
        <v>2.8989172963393228</v>
      </c>
      <c r="H23" s="85"/>
      <c r="I23" s="85"/>
      <c r="J23" s="90"/>
      <c r="K23" s="103" t="s">
        <v>337</v>
      </c>
      <c r="L23" s="90">
        <v>9.1071428571428577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29</v>
      </c>
      <c r="C24" s="61" t="s">
        <v>249</v>
      </c>
      <c r="D24" s="62" t="s">
        <v>42</v>
      </c>
      <c r="E24" s="164" t="s">
        <v>178</v>
      </c>
      <c r="F24" s="165">
        <v>0.70167499999999994</v>
      </c>
      <c r="G24" s="89">
        <v>0.43498076906660926</v>
      </c>
      <c r="H24" s="85"/>
      <c r="I24" s="85"/>
      <c r="J24" s="90"/>
      <c r="K24" s="103" t="s">
        <v>337</v>
      </c>
      <c r="L24" s="90">
        <v>3.6428571428571428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29</v>
      </c>
      <c r="C25" s="61" t="s">
        <v>250</v>
      </c>
      <c r="D25" s="62" t="s">
        <v>42</v>
      </c>
      <c r="E25" s="164" t="s">
        <v>178</v>
      </c>
      <c r="F25" s="165">
        <v>7.0046071428571423E-3</v>
      </c>
      <c r="G25" s="89">
        <v>3.1150280493767883E-2</v>
      </c>
      <c r="H25" s="85"/>
      <c r="I25" s="85"/>
      <c r="J25" s="90"/>
      <c r="K25" s="103" t="s">
        <v>337</v>
      </c>
      <c r="L25" s="90">
        <v>0.6071428571428571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29</v>
      </c>
      <c r="C26" s="61" t="s">
        <v>251</v>
      </c>
      <c r="D26" s="62" t="s">
        <v>42</v>
      </c>
      <c r="E26" s="164" t="s">
        <v>178</v>
      </c>
      <c r="F26" s="165">
        <v>3.3584125357142853</v>
      </c>
      <c r="G26" s="89">
        <v>3.1339433501313687</v>
      </c>
      <c r="H26" s="85"/>
      <c r="I26" s="85"/>
      <c r="J26" s="90"/>
      <c r="K26" s="103" t="s">
        <v>337</v>
      </c>
      <c r="L26" s="90">
        <v>4.25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29</v>
      </c>
      <c r="C27" s="61" t="s">
        <v>252</v>
      </c>
      <c r="D27" s="62" t="s">
        <v>42</v>
      </c>
      <c r="E27" s="164" t="s">
        <v>178</v>
      </c>
      <c r="F27" s="165">
        <v>0.51467864285714282</v>
      </c>
      <c r="G27" s="89">
        <v>2.2435171535652469</v>
      </c>
      <c r="H27" s="85"/>
      <c r="I27" s="85"/>
      <c r="J27" s="90"/>
      <c r="K27" s="103" t="s">
        <v>337</v>
      </c>
      <c r="L27" s="90">
        <v>1.8214285714285714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29</v>
      </c>
      <c r="C28" s="61" t="s">
        <v>253</v>
      </c>
      <c r="D28" s="62" t="s">
        <v>42</v>
      </c>
      <c r="E28" s="164" t="s">
        <v>178</v>
      </c>
      <c r="F28" s="165">
        <v>0.12665000000000001</v>
      </c>
      <c r="G28" s="89">
        <v>0.24910016161761536</v>
      </c>
      <c r="H28" s="85"/>
      <c r="I28" s="85"/>
      <c r="J28" s="90"/>
      <c r="K28" s="103" t="s">
        <v>337</v>
      </c>
      <c r="L28" s="90">
        <v>4.25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29</v>
      </c>
      <c r="C29" s="61" t="s">
        <v>254</v>
      </c>
      <c r="D29" s="62" t="s">
        <v>42</v>
      </c>
      <c r="E29" s="164" t="s">
        <v>178</v>
      </c>
      <c r="F29" s="165" t="s">
        <v>242</v>
      </c>
      <c r="G29" s="89">
        <v>0</v>
      </c>
      <c r="H29" s="85"/>
      <c r="I29" s="85"/>
      <c r="J29" s="90"/>
      <c r="K29" s="103" t="s">
        <v>337</v>
      </c>
      <c r="L29" s="90">
        <v>0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29</v>
      </c>
      <c r="C30" s="61" t="s">
        <v>255</v>
      </c>
      <c r="D30" s="62" t="s">
        <v>42</v>
      </c>
      <c r="E30" s="164" t="s">
        <v>178</v>
      </c>
      <c r="F30" s="165">
        <v>2.3547455604395604</v>
      </c>
      <c r="G30" s="89">
        <v>2.5344772009474834</v>
      </c>
      <c r="H30" s="85"/>
      <c r="I30" s="85"/>
      <c r="J30" s="90"/>
      <c r="K30" s="103" t="s">
        <v>337</v>
      </c>
      <c r="L30" s="90">
        <v>13.142857142857142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29</v>
      </c>
      <c r="C31" s="61" t="s">
        <v>256</v>
      </c>
      <c r="D31" s="62" t="s">
        <v>42</v>
      </c>
      <c r="E31" s="164" t="s">
        <v>178</v>
      </c>
      <c r="F31" s="165" t="s">
        <v>242</v>
      </c>
      <c r="G31" s="89">
        <v>0</v>
      </c>
      <c r="H31" s="85"/>
      <c r="I31" s="85"/>
      <c r="J31" s="90"/>
      <c r="K31" s="103" t="s">
        <v>338</v>
      </c>
      <c r="L31" s="90">
        <v>0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29</v>
      </c>
      <c r="C32" s="61" t="s">
        <v>257</v>
      </c>
      <c r="D32" s="62" t="s">
        <v>42</v>
      </c>
      <c r="E32" s="164" t="s">
        <v>178</v>
      </c>
      <c r="F32" s="165" t="s">
        <v>242</v>
      </c>
      <c r="G32" s="89">
        <v>0</v>
      </c>
      <c r="H32" s="85"/>
      <c r="I32" s="85"/>
      <c r="J32" s="90"/>
      <c r="K32" s="103" t="s">
        <v>338</v>
      </c>
      <c r="L32" s="90">
        <v>0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29</v>
      </c>
      <c r="C33" s="61" t="s">
        <v>258</v>
      </c>
      <c r="D33" s="62" t="s">
        <v>42</v>
      </c>
      <c r="E33" s="164" t="s">
        <v>178</v>
      </c>
      <c r="F33" s="165">
        <v>1.0963941573033709</v>
      </c>
      <c r="G33" s="89">
        <v>0</v>
      </c>
      <c r="H33" s="85"/>
      <c r="I33" s="85"/>
      <c r="J33" s="90"/>
      <c r="K33" s="103" t="s">
        <v>338</v>
      </c>
      <c r="L33" s="90">
        <v>3.6404494382022472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29</v>
      </c>
      <c r="C34" s="61" t="s">
        <v>259</v>
      </c>
      <c r="D34" s="62" t="s">
        <v>42</v>
      </c>
      <c r="E34" s="164" t="s">
        <v>178</v>
      </c>
      <c r="F34" s="165" t="s">
        <v>242</v>
      </c>
      <c r="G34" s="89">
        <v>8.4847476390889146E-2</v>
      </c>
      <c r="H34" s="85"/>
      <c r="I34" s="85"/>
      <c r="J34" s="90"/>
      <c r="K34" s="103" t="s">
        <v>338</v>
      </c>
      <c r="L34" s="90">
        <v>0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29</v>
      </c>
      <c r="C35" s="61" t="s">
        <v>260</v>
      </c>
      <c r="D35" s="62" t="s">
        <v>42</v>
      </c>
      <c r="E35" s="164" t="s">
        <v>178</v>
      </c>
      <c r="F35" s="165">
        <v>0.10474067796610169</v>
      </c>
      <c r="G35" s="89">
        <v>0.52447158542548522</v>
      </c>
      <c r="H35" s="85"/>
      <c r="I35" s="85"/>
      <c r="J35" s="90"/>
      <c r="K35" s="103" t="s">
        <v>338</v>
      </c>
      <c r="L35" s="90">
        <v>4.0677966101694913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29</v>
      </c>
      <c r="C36" s="61" t="s">
        <v>261</v>
      </c>
      <c r="D36" s="62" t="s">
        <v>42</v>
      </c>
      <c r="E36" s="164" t="s">
        <v>178</v>
      </c>
      <c r="F36" s="165">
        <v>1.0810998305084747</v>
      </c>
      <c r="G36" s="89">
        <v>4.8462810618282122</v>
      </c>
      <c r="H36" s="85"/>
      <c r="I36" s="85"/>
      <c r="J36" s="90"/>
      <c r="K36" s="103" t="s">
        <v>338</v>
      </c>
      <c r="L36" s="90">
        <v>38.644067796610173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29</v>
      </c>
      <c r="C37" s="61" t="s">
        <v>262</v>
      </c>
      <c r="D37" s="62" t="s">
        <v>44</v>
      </c>
      <c r="E37" s="164" t="s">
        <v>178</v>
      </c>
      <c r="F37" s="165" t="s">
        <v>242</v>
      </c>
      <c r="G37" s="89">
        <v>0</v>
      </c>
      <c r="H37" s="85"/>
      <c r="I37" s="85"/>
      <c r="J37" s="90"/>
      <c r="K37" s="103" t="s">
        <v>338</v>
      </c>
      <c r="L37" s="90">
        <v>0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29</v>
      </c>
      <c r="C38" s="61" t="s">
        <v>263</v>
      </c>
      <c r="D38" s="62" t="s">
        <v>42</v>
      </c>
      <c r="E38" s="164" t="s">
        <v>178</v>
      </c>
      <c r="F38" s="165">
        <v>0.60387500000000005</v>
      </c>
      <c r="G38" s="89">
        <v>0.33747796232472144</v>
      </c>
      <c r="H38" s="85"/>
      <c r="I38" s="85"/>
      <c r="J38" s="90"/>
      <c r="K38" s="103" t="s">
        <v>338</v>
      </c>
      <c r="L38" s="90">
        <v>265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29</v>
      </c>
      <c r="C39" s="61" t="s">
        <v>264</v>
      </c>
      <c r="D39" s="62" t="s">
        <v>44</v>
      </c>
      <c r="E39" s="164" t="s">
        <v>178</v>
      </c>
      <c r="F39" s="165" t="s">
        <v>242</v>
      </c>
      <c r="G39" s="89">
        <v>0</v>
      </c>
      <c r="H39" s="85"/>
      <c r="I39" s="85"/>
      <c r="J39" s="90"/>
      <c r="K39" s="103" t="s">
        <v>338</v>
      </c>
      <c r="L39" s="90">
        <v>0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29</v>
      </c>
      <c r="C40" s="61" t="s">
        <v>265</v>
      </c>
      <c r="D40" s="62" t="s">
        <v>43</v>
      </c>
      <c r="E40" s="164" t="s">
        <v>178</v>
      </c>
      <c r="F40" s="165"/>
      <c r="G40" s="89">
        <v>0</v>
      </c>
      <c r="H40" s="85"/>
      <c r="I40" s="85"/>
      <c r="J40" s="90"/>
      <c r="K40" s="103" t="s">
        <v>338</v>
      </c>
      <c r="L40" s="90">
        <v>0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29</v>
      </c>
      <c r="C41" s="61" t="s">
        <v>266</v>
      </c>
      <c r="D41" s="62" t="s">
        <v>42</v>
      </c>
      <c r="E41" s="164" t="s">
        <v>178</v>
      </c>
      <c r="F41" s="165">
        <v>79.928501999999995</v>
      </c>
      <c r="G41" s="89">
        <v>13.791263696186912</v>
      </c>
      <c r="H41" s="85"/>
      <c r="I41" s="85"/>
      <c r="J41" s="90"/>
      <c r="K41" s="103" t="s">
        <v>101</v>
      </c>
      <c r="L41" s="90">
        <v>122.146716222138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29</v>
      </c>
      <c r="C42" s="61" t="s">
        <v>267</v>
      </c>
      <c r="D42" s="62" t="s">
        <v>44</v>
      </c>
      <c r="E42" s="164" t="s">
        <v>178</v>
      </c>
      <c r="F42" s="165">
        <v>712.33259499999997</v>
      </c>
      <c r="G42" s="89">
        <v>0</v>
      </c>
      <c r="H42" s="85"/>
      <c r="I42" s="85"/>
      <c r="J42" s="90"/>
      <c r="K42" s="103" t="s">
        <v>101</v>
      </c>
      <c r="L42" s="90">
        <v>1837.2872237204699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29</v>
      </c>
      <c r="C43" s="61" t="s">
        <v>268</v>
      </c>
      <c r="D43" s="62" t="s">
        <v>44</v>
      </c>
      <c r="E43" s="164" t="s">
        <v>178</v>
      </c>
      <c r="F43" s="165">
        <v>23.993347999999997</v>
      </c>
      <c r="G43" s="89">
        <v>0</v>
      </c>
      <c r="H43" s="85"/>
      <c r="I43" s="85"/>
      <c r="J43" s="90"/>
      <c r="K43" s="103" t="s">
        <v>101</v>
      </c>
      <c r="L43" s="90">
        <v>44.333839913765999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29</v>
      </c>
      <c r="C44" s="61" t="s">
        <v>269</v>
      </c>
      <c r="D44" s="62" t="s">
        <v>44</v>
      </c>
      <c r="E44" s="164" t="s">
        <v>178</v>
      </c>
      <c r="F44" s="165">
        <v>138.91770500000001</v>
      </c>
      <c r="G44" s="89">
        <v>0</v>
      </c>
      <c r="H44" s="85"/>
      <c r="I44" s="85"/>
      <c r="J44" s="90"/>
      <c r="K44" s="103" t="s">
        <v>101</v>
      </c>
      <c r="L44" s="90">
        <v>841.23638404185897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29</v>
      </c>
      <c r="C45" s="61" t="s">
        <v>270</v>
      </c>
      <c r="D45" s="62" t="s">
        <v>44</v>
      </c>
      <c r="E45" s="164" t="s">
        <v>178</v>
      </c>
      <c r="F45" s="165" t="s">
        <v>242</v>
      </c>
      <c r="G45" s="89">
        <v>0</v>
      </c>
      <c r="H45" s="85"/>
      <c r="I45" s="85"/>
      <c r="J45" s="90"/>
      <c r="K45" s="103" t="s">
        <v>101</v>
      </c>
      <c r="L45" s="90">
        <v>0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29</v>
      </c>
      <c r="C46" s="61" t="s">
        <v>271</v>
      </c>
      <c r="D46" s="62" t="s">
        <v>44</v>
      </c>
      <c r="E46" s="164" t="s">
        <v>178</v>
      </c>
      <c r="F46" s="165">
        <v>0.25231500000000001</v>
      </c>
      <c r="G46" s="89">
        <v>0</v>
      </c>
      <c r="H46" s="85"/>
      <c r="I46" s="85"/>
      <c r="J46" s="90"/>
      <c r="K46" s="103" t="s">
        <v>101</v>
      </c>
      <c r="L46" s="90">
        <v>0.62606576437852501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29</v>
      </c>
      <c r="C47" s="61" t="s">
        <v>272</v>
      </c>
      <c r="D47" s="62" t="s">
        <v>44</v>
      </c>
      <c r="E47" s="164" t="s">
        <v>178</v>
      </c>
      <c r="F47" s="165" t="s">
        <v>242</v>
      </c>
      <c r="G47" s="89">
        <v>0</v>
      </c>
      <c r="H47" s="85"/>
      <c r="I47" s="85"/>
      <c r="J47" s="90"/>
      <c r="K47" s="103" t="s">
        <v>101</v>
      </c>
      <c r="L47" s="90">
        <v>0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29</v>
      </c>
      <c r="C48" s="61" t="s">
        <v>273</v>
      </c>
      <c r="D48" s="62" t="s">
        <v>42</v>
      </c>
      <c r="E48" s="164" t="s">
        <v>178</v>
      </c>
      <c r="F48" s="165">
        <v>70.41332099638403</v>
      </c>
      <c r="G48" s="89">
        <v>18.182240110111927</v>
      </c>
      <c r="H48" s="85"/>
      <c r="I48" s="85"/>
      <c r="J48" s="90"/>
      <c r="K48" s="103" t="s">
        <v>101</v>
      </c>
      <c r="L48" s="90">
        <v>68.49070958177316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29</v>
      </c>
      <c r="C49" s="61" t="s">
        <v>274</v>
      </c>
      <c r="D49" s="62" t="s">
        <v>42</v>
      </c>
      <c r="E49" s="164" t="s">
        <v>178</v>
      </c>
      <c r="F49" s="165">
        <v>5.2779001185504031</v>
      </c>
      <c r="G49" s="89">
        <v>1.7734818330202411</v>
      </c>
      <c r="H49" s="85"/>
      <c r="I49" s="85"/>
      <c r="J49" s="90"/>
      <c r="K49" s="103" t="s">
        <v>101</v>
      </c>
      <c r="L49" s="90">
        <v>4.563505564018719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29</v>
      </c>
      <c r="C50" s="61" t="s">
        <v>275</v>
      </c>
      <c r="D50" s="62" t="s">
        <v>42</v>
      </c>
      <c r="E50" s="164" t="s">
        <v>178</v>
      </c>
      <c r="F50" s="165">
        <v>1.7825781613277842</v>
      </c>
      <c r="G50" s="89">
        <v>2.9479029832184205</v>
      </c>
      <c r="H50" s="85"/>
      <c r="I50" s="85"/>
      <c r="J50" s="90"/>
      <c r="K50" s="103" t="s">
        <v>101</v>
      </c>
      <c r="L50" s="90">
        <v>10.121533784056629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29</v>
      </c>
      <c r="C51" s="61" t="s">
        <v>276</v>
      </c>
      <c r="D51" s="62" t="s">
        <v>42</v>
      </c>
      <c r="E51" s="164" t="s">
        <v>178</v>
      </c>
      <c r="F51" s="165">
        <v>14.581411996275937</v>
      </c>
      <c r="G51" s="89">
        <v>3.340839546618414</v>
      </c>
      <c r="H51" s="85"/>
      <c r="I51" s="85"/>
      <c r="J51" s="90"/>
      <c r="K51" s="103" t="s">
        <v>101</v>
      </c>
      <c r="L51" s="90">
        <v>7.9649001616700668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29</v>
      </c>
      <c r="C52" s="61" t="s">
        <v>277</v>
      </c>
      <c r="D52" s="62" t="s">
        <v>42</v>
      </c>
      <c r="E52" s="164" t="s">
        <v>178</v>
      </c>
      <c r="F52" s="165">
        <v>1.3762412711053531</v>
      </c>
      <c r="G52" s="89">
        <v>1.4047440565707983</v>
      </c>
      <c r="H52" s="85"/>
      <c r="I52" s="85"/>
      <c r="J52" s="90"/>
      <c r="K52" s="103" t="s">
        <v>101</v>
      </c>
      <c r="L52" s="90">
        <v>2.0075181197900296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29</v>
      </c>
      <c r="C53" s="61" t="s">
        <v>278</v>
      </c>
      <c r="D53" s="62" t="s">
        <v>42</v>
      </c>
      <c r="E53" s="164" t="s">
        <v>178</v>
      </c>
      <c r="F53" s="165">
        <v>1.8966605721699035E-2</v>
      </c>
      <c r="G53" s="89">
        <v>5.9383179715529658E-2</v>
      </c>
      <c r="H53" s="85"/>
      <c r="I53" s="85"/>
      <c r="J53" s="90"/>
      <c r="K53" s="103" t="s">
        <v>101</v>
      </c>
      <c r="L53" s="90">
        <v>0.10506676207962991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29</v>
      </c>
      <c r="C54" s="61" t="s">
        <v>279</v>
      </c>
      <c r="D54" s="62" t="s">
        <v>42</v>
      </c>
      <c r="E54" s="164" t="s">
        <v>178</v>
      </c>
      <c r="F54" s="165">
        <v>20.883632300334295</v>
      </c>
      <c r="G54" s="89">
        <v>5.6686498465589423</v>
      </c>
      <c r="H54" s="85"/>
      <c r="I54" s="85"/>
      <c r="J54" s="90"/>
      <c r="K54" s="103" t="s">
        <v>101</v>
      </c>
      <c r="L54" s="90">
        <v>37.166726049814201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29</v>
      </c>
      <c r="C55" s="61" t="s">
        <v>280</v>
      </c>
      <c r="D55" s="62" t="s">
        <v>42</v>
      </c>
      <c r="E55" s="164" t="s">
        <v>178</v>
      </c>
      <c r="F55" s="165">
        <v>1.1337203965852276</v>
      </c>
      <c r="G55" s="89">
        <v>0.62625084092517946</v>
      </c>
      <c r="H55" s="85"/>
      <c r="I55" s="85"/>
      <c r="J55" s="90"/>
      <c r="K55" s="103" t="s">
        <v>101</v>
      </c>
      <c r="L55" s="90">
        <v>6.5251834896424912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29</v>
      </c>
      <c r="C56" s="61" t="s">
        <v>281</v>
      </c>
      <c r="D56" s="62" t="s">
        <v>42</v>
      </c>
      <c r="E56" s="164" t="s">
        <v>178</v>
      </c>
      <c r="F56" s="165">
        <v>0.82235144452010756</v>
      </c>
      <c r="G56" s="89">
        <v>9.9065021447556028</v>
      </c>
      <c r="H56" s="85"/>
      <c r="I56" s="85"/>
      <c r="J56" s="90"/>
      <c r="K56" s="103" t="s">
        <v>101</v>
      </c>
      <c r="L56" s="90">
        <v>1.4489000598749517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29</v>
      </c>
      <c r="C57" s="61" t="s">
        <v>282</v>
      </c>
      <c r="D57" s="62" t="s">
        <v>42</v>
      </c>
      <c r="E57" s="164" t="s">
        <v>178</v>
      </c>
      <c r="F57" s="165" t="s">
        <v>242</v>
      </c>
      <c r="G57" s="89">
        <v>0</v>
      </c>
      <c r="H57" s="85"/>
      <c r="I57" s="85"/>
      <c r="J57" s="90"/>
      <c r="K57" s="103" t="s">
        <v>101</v>
      </c>
      <c r="L57" s="90">
        <v>0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29</v>
      </c>
      <c r="C58" s="61" t="s">
        <v>283</v>
      </c>
      <c r="D58" s="62" t="s">
        <v>42</v>
      </c>
      <c r="E58" s="164" t="s">
        <v>178</v>
      </c>
      <c r="F58" s="165">
        <v>34.139863622028848</v>
      </c>
      <c r="G58" s="89">
        <v>0.71111539806248247</v>
      </c>
      <c r="H58" s="85"/>
      <c r="I58" s="85"/>
      <c r="J58" s="90"/>
      <c r="K58" s="103" t="s">
        <v>101</v>
      </c>
      <c r="L58" s="90">
        <v>42.105956427280127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29</v>
      </c>
      <c r="C59" s="61" t="s">
        <v>284</v>
      </c>
      <c r="D59" s="62" t="s">
        <v>44</v>
      </c>
      <c r="E59" s="164" t="s">
        <v>178</v>
      </c>
      <c r="F59" s="165" t="s">
        <v>242</v>
      </c>
      <c r="G59" s="89">
        <v>0</v>
      </c>
      <c r="H59" s="85"/>
      <c r="I59" s="85"/>
      <c r="J59" s="90"/>
      <c r="K59" s="103" t="s">
        <v>101</v>
      </c>
      <c r="L59" s="90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29</v>
      </c>
      <c r="C60" s="61" t="s">
        <v>285</v>
      </c>
      <c r="D60" s="62" t="s">
        <v>44</v>
      </c>
      <c r="E60" s="164" t="s">
        <v>178</v>
      </c>
      <c r="F60" s="165">
        <v>0</v>
      </c>
      <c r="G60" s="89">
        <v>0</v>
      </c>
      <c r="H60" s="85"/>
      <c r="I60" s="85"/>
      <c r="J60" s="90"/>
      <c r="K60" s="103" t="s">
        <v>338</v>
      </c>
      <c r="L60" s="90">
        <v>2445.5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29</v>
      </c>
      <c r="C61" s="61" t="s">
        <v>286</v>
      </c>
      <c r="D61" s="62" t="s">
        <v>42</v>
      </c>
      <c r="E61" s="164" t="s">
        <v>178</v>
      </c>
      <c r="F61" s="165">
        <v>25.714122000000003</v>
      </c>
      <c r="G61" s="89">
        <v>8.3674887002826637</v>
      </c>
      <c r="H61" s="85"/>
      <c r="I61" s="85"/>
      <c r="J61" s="90"/>
      <c r="K61" s="103" t="s">
        <v>338</v>
      </c>
      <c r="L61" s="90">
        <v>6312.6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29</v>
      </c>
      <c r="C62" s="61" t="s">
        <v>287</v>
      </c>
      <c r="D62" s="62" t="s">
        <v>42</v>
      </c>
      <c r="E62" s="164" t="s">
        <v>178</v>
      </c>
      <c r="F62" s="165">
        <v>0.56274800000000003</v>
      </c>
      <c r="G62" s="89">
        <v>0.11932737110541079</v>
      </c>
      <c r="H62" s="85"/>
      <c r="I62" s="85"/>
      <c r="J62" s="90"/>
      <c r="K62" s="103" t="s">
        <v>338</v>
      </c>
      <c r="L62" s="90">
        <v>85.5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29</v>
      </c>
      <c r="C63" s="61" t="s">
        <v>288</v>
      </c>
      <c r="D63" s="62" t="s">
        <v>42</v>
      </c>
      <c r="E63" s="164" t="s">
        <v>178</v>
      </c>
      <c r="F63" s="165">
        <v>11.88800979498401</v>
      </c>
      <c r="G63" s="89">
        <v>1.8309904888973247</v>
      </c>
      <c r="H63" s="85"/>
      <c r="I63" s="85"/>
      <c r="J63" s="90"/>
      <c r="K63" s="103" t="s">
        <v>338</v>
      </c>
      <c r="L63" s="90">
        <v>1650.54253492678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29</v>
      </c>
      <c r="C64" s="61" t="s">
        <v>289</v>
      </c>
      <c r="D64" s="62" t="s">
        <v>42</v>
      </c>
      <c r="E64" s="164" t="s">
        <v>178</v>
      </c>
      <c r="F64" s="165">
        <v>0.45200504123884871</v>
      </c>
      <c r="G64" s="89">
        <v>3.9037493196332929E-2</v>
      </c>
      <c r="H64" s="85"/>
      <c r="I64" s="85"/>
      <c r="J64" s="90"/>
      <c r="K64" s="103" t="s">
        <v>338</v>
      </c>
      <c r="L64" s="90">
        <v>35.947483588621445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29</v>
      </c>
      <c r="C65" s="61" t="s">
        <v>290</v>
      </c>
      <c r="D65" s="62" t="s">
        <v>42</v>
      </c>
      <c r="E65" s="164" t="s">
        <v>178</v>
      </c>
      <c r="F65" s="165">
        <v>16.236921150984685</v>
      </c>
      <c r="G65" s="89">
        <v>3.019596433359276</v>
      </c>
      <c r="H65" s="85"/>
      <c r="I65" s="85"/>
      <c r="J65" s="90"/>
      <c r="K65" s="103" t="s">
        <v>338</v>
      </c>
      <c r="L65" s="90">
        <v>3081.3906413061773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29</v>
      </c>
      <c r="C66" s="61" t="s">
        <v>291</v>
      </c>
      <c r="D66" s="62" t="s">
        <v>42</v>
      </c>
      <c r="E66" s="164" t="s">
        <v>178</v>
      </c>
      <c r="F66" s="165">
        <v>0.13210976737922908</v>
      </c>
      <c r="G66" s="89">
        <v>1.9917543429295619E-2</v>
      </c>
      <c r="H66" s="85"/>
      <c r="I66" s="85"/>
      <c r="J66" s="90"/>
      <c r="K66" s="103" t="s">
        <v>338</v>
      </c>
      <c r="L66" s="90">
        <v>20.738932839589296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29</v>
      </c>
      <c r="C67" s="61" t="s">
        <v>292</v>
      </c>
      <c r="D67" s="62" t="s">
        <v>44</v>
      </c>
      <c r="E67" s="164" t="s">
        <v>178</v>
      </c>
      <c r="F67" s="165">
        <v>0</v>
      </c>
      <c r="G67" s="89">
        <v>0</v>
      </c>
      <c r="H67" s="85"/>
      <c r="I67" s="85"/>
      <c r="J67" s="90"/>
      <c r="K67" s="103" t="s">
        <v>338</v>
      </c>
      <c r="L67" s="90">
        <v>1868.5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29</v>
      </c>
      <c r="C68" s="61" t="s">
        <v>293</v>
      </c>
      <c r="D68" s="62" t="s">
        <v>44</v>
      </c>
      <c r="E68" s="164" t="s">
        <v>178</v>
      </c>
      <c r="F68" s="165">
        <v>0</v>
      </c>
      <c r="G68" s="89">
        <v>0</v>
      </c>
      <c r="H68" s="85"/>
      <c r="I68" s="85"/>
      <c r="J68" s="90"/>
      <c r="K68" s="103" t="s">
        <v>338</v>
      </c>
      <c r="L68" s="90">
        <v>186.3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29</v>
      </c>
      <c r="C69" s="61" t="s">
        <v>294</v>
      </c>
      <c r="D69" s="62" t="s">
        <v>44</v>
      </c>
      <c r="E69" s="164" t="s">
        <v>178</v>
      </c>
      <c r="F69" s="165">
        <v>9.0499999999999999E-4</v>
      </c>
      <c r="G69" s="89">
        <v>0</v>
      </c>
      <c r="H69" s="85"/>
      <c r="I69" s="85"/>
      <c r="J69" s="90"/>
      <c r="K69" s="103" t="s">
        <v>338</v>
      </c>
      <c r="L69" s="90">
        <v>89319.8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29</v>
      </c>
      <c r="C70" s="61" t="s">
        <v>295</v>
      </c>
      <c r="D70" s="62" t="s">
        <v>42</v>
      </c>
      <c r="E70" s="164" t="s">
        <v>178</v>
      </c>
      <c r="F70" s="165">
        <v>4.2390378724120516E-3</v>
      </c>
      <c r="G70" s="89">
        <v>0</v>
      </c>
      <c r="H70" s="85"/>
      <c r="I70" s="85"/>
      <c r="J70" s="90"/>
      <c r="K70" s="103" t="s">
        <v>338</v>
      </c>
      <c r="L70" s="90">
        <v>10964.812051843124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29</v>
      </c>
      <c r="C71" s="61" t="s">
        <v>296</v>
      </c>
      <c r="D71" s="62" t="s">
        <v>42</v>
      </c>
      <c r="E71" s="164" t="s">
        <v>178</v>
      </c>
      <c r="F71" s="165" t="s">
        <v>242</v>
      </c>
      <c r="G71" s="89">
        <v>0</v>
      </c>
      <c r="H71" s="85"/>
      <c r="I71" s="85"/>
      <c r="J71" s="90"/>
      <c r="K71" s="103" t="s">
        <v>338</v>
      </c>
      <c r="L71" s="90">
        <v>0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29</v>
      </c>
      <c r="C72" s="61" t="s">
        <v>297</v>
      </c>
      <c r="D72" s="62" t="s">
        <v>42</v>
      </c>
      <c r="E72" s="164" t="s">
        <v>178</v>
      </c>
      <c r="F72" s="165" t="s">
        <v>242</v>
      </c>
      <c r="G72" s="89">
        <v>0</v>
      </c>
      <c r="H72" s="85"/>
      <c r="I72" s="85"/>
      <c r="J72" s="90"/>
      <c r="K72" s="103" t="s">
        <v>338</v>
      </c>
      <c r="L72" s="90">
        <v>0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29</v>
      </c>
      <c r="C73" s="61" t="s">
        <v>298</v>
      </c>
      <c r="D73" s="62" t="s">
        <v>44</v>
      </c>
      <c r="E73" s="164" t="s">
        <v>178</v>
      </c>
      <c r="F73" s="165">
        <v>645.97889399999997</v>
      </c>
      <c r="G73" s="89">
        <v>0</v>
      </c>
      <c r="H73" s="85"/>
      <c r="I73" s="85"/>
      <c r="J73" s="90"/>
      <c r="K73" s="103" t="s">
        <v>338</v>
      </c>
      <c r="L73" s="90">
        <v>136569.5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29</v>
      </c>
      <c r="C74" s="61" t="s">
        <v>299</v>
      </c>
      <c r="D74" s="62" t="s">
        <v>44</v>
      </c>
      <c r="E74" s="164" t="s">
        <v>178</v>
      </c>
      <c r="F74" s="165">
        <v>11.065363</v>
      </c>
      <c r="G74" s="89">
        <v>0</v>
      </c>
      <c r="H74" s="85"/>
      <c r="I74" s="85"/>
      <c r="J74" s="90"/>
      <c r="K74" s="103" t="s">
        <v>338</v>
      </c>
      <c r="L74" s="90">
        <v>1802.5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29</v>
      </c>
      <c r="C75" s="61" t="s">
        <v>300</v>
      </c>
      <c r="D75" s="62" t="s">
        <v>42</v>
      </c>
      <c r="E75" s="164" t="s">
        <v>178</v>
      </c>
      <c r="F75" s="165">
        <v>17.782880012792461</v>
      </c>
      <c r="G75" s="89">
        <v>3.1414309634101492</v>
      </c>
      <c r="H75" s="85"/>
      <c r="I75" s="85"/>
      <c r="J75" s="90"/>
      <c r="K75" s="103" t="s">
        <v>338</v>
      </c>
      <c r="L75" s="90">
        <v>2747.2173034842617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29</v>
      </c>
      <c r="C76" s="61" t="s">
        <v>301</v>
      </c>
      <c r="D76" s="62" t="s">
        <v>42</v>
      </c>
      <c r="E76" s="164" t="s">
        <v>178</v>
      </c>
      <c r="F76" s="165">
        <v>1.1065133182965832</v>
      </c>
      <c r="G76" s="89">
        <v>0.11227615194700427</v>
      </c>
      <c r="H76" s="85"/>
      <c r="I76" s="85"/>
      <c r="J76" s="90"/>
      <c r="K76" s="103" t="s">
        <v>338</v>
      </c>
      <c r="L76" s="90">
        <v>112.26675643831005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29</v>
      </c>
      <c r="C77" s="61" t="s">
        <v>302</v>
      </c>
      <c r="D77" s="62" t="s">
        <v>44</v>
      </c>
      <c r="E77" s="164" t="s">
        <v>178</v>
      </c>
      <c r="F77" s="165">
        <v>2.4372999999999999E-2</v>
      </c>
      <c r="G77" s="89">
        <v>0</v>
      </c>
      <c r="H77" s="85"/>
      <c r="I77" s="85"/>
      <c r="J77" s="90"/>
      <c r="K77" s="103" t="s">
        <v>338</v>
      </c>
      <c r="L77" s="90">
        <v>5.4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29</v>
      </c>
      <c r="C78" s="61" t="s">
        <v>303</v>
      </c>
      <c r="D78" s="62" t="s">
        <v>44</v>
      </c>
      <c r="E78" s="164" t="s">
        <v>178</v>
      </c>
      <c r="F78" s="165" t="s">
        <v>242</v>
      </c>
      <c r="G78" s="89">
        <v>0</v>
      </c>
      <c r="H78" s="85"/>
      <c r="I78" s="85"/>
      <c r="J78" s="90"/>
      <c r="K78" s="103" t="s">
        <v>338</v>
      </c>
      <c r="L78" s="90">
        <v>0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29</v>
      </c>
      <c r="C79" s="61" t="s">
        <v>304</v>
      </c>
      <c r="D79" s="62" t="s">
        <v>42</v>
      </c>
      <c r="E79" s="164" t="s">
        <v>178</v>
      </c>
      <c r="F79" s="165">
        <v>0.16593911462716715</v>
      </c>
      <c r="G79" s="89">
        <v>2.3634248643969985E-2</v>
      </c>
      <c r="H79" s="85"/>
      <c r="I79" s="85"/>
      <c r="J79" s="90"/>
      <c r="K79" s="103" t="s">
        <v>338</v>
      </c>
      <c r="L79" s="90">
        <v>30.417101498064298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29</v>
      </c>
      <c r="C80" s="61" t="s">
        <v>305</v>
      </c>
      <c r="D80" s="62" t="s">
        <v>42</v>
      </c>
      <c r="E80" s="164" t="s">
        <v>178</v>
      </c>
      <c r="F80" s="165" t="s">
        <v>242</v>
      </c>
      <c r="G80" s="89">
        <v>0</v>
      </c>
      <c r="H80" s="85"/>
      <c r="I80" s="85"/>
      <c r="J80" s="90"/>
      <c r="K80" s="103" t="s">
        <v>338</v>
      </c>
      <c r="L80" s="90">
        <v>0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29</v>
      </c>
      <c r="C81" s="61" t="s">
        <v>306</v>
      </c>
      <c r="D81" s="62" t="s">
        <v>42</v>
      </c>
      <c r="E81" s="164" t="s">
        <v>178</v>
      </c>
      <c r="F81" s="165">
        <v>4.1050823185250695E-3</v>
      </c>
      <c r="G81" s="89">
        <v>12.556039465895683</v>
      </c>
      <c r="H81" s="85"/>
      <c r="I81" s="85"/>
      <c r="J81" s="90"/>
      <c r="K81" s="103" t="s">
        <v>338</v>
      </c>
      <c r="L81" s="90">
        <v>4122.2709027825022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29</v>
      </c>
      <c r="C82" s="61" t="s">
        <v>307</v>
      </c>
      <c r="D82" s="62" t="s">
        <v>42</v>
      </c>
      <c r="E82" s="164" t="s">
        <v>178</v>
      </c>
      <c r="F82" s="165">
        <v>8.5736399999999993</v>
      </c>
      <c r="G82" s="89">
        <v>4.0841927957123199</v>
      </c>
      <c r="H82" s="85"/>
      <c r="I82" s="85"/>
      <c r="J82" s="90"/>
      <c r="K82" s="103" t="s">
        <v>338</v>
      </c>
      <c r="L82" s="90">
        <v>1792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29</v>
      </c>
      <c r="C83" s="61" t="s">
        <v>308</v>
      </c>
      <c r="D83" s="62" t="s">
        <v>42</v>
      </c>
      <c r="E83" s="164" t="s">
        <v>178</v>
      </c>
      <c r="F83" s="165">
        <v>21.486727999999999</v>
      </c>
      <c r="G83" s="89">
        <v>10.225717137597186</v>
      </c>
      <c r="H83" s="85"/>
      <c r="I83" s="85"/>
      <c r="J83" s="90"/>
      <c r="K83" s="103" t="s">
        <v>338</v>
      </c>
      <c r="L83" s="90">
        <v>4491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29</v>
      </c>
      <c r="C84" s="61" t="s">
        <v>309</v>
      </c>
      <c r="D84" s="62" t="s">
        <v>42</v>
      </c>
      <c r="E84" s="164" t="s">
        <v>178</v>
      </c>
      <c r="F84" s="165">
        <v>7.1740000000000007E-3</v>
      </c>
      <c r="G84" s="89">
        <v>16.402970357630153</v>
      </c>
      <c r="H84" s="85"/>
      <c r="I84" s="85"/>
      <c r="J84" s="90"/>
      <c r="K84" s="103" t="s">
        <v>338</v>
      </c>
      <c r="L84" s="90">
        <v>7204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29</v>
      </c>
      <c r="C85" s="61" t="s">
        <v>310</v>
      </c>
      <c r="D85" s="62" t="s">
        <v>42</v>
      </c>
      <c r="E85" s="164" t="s">
        <v>178</v>
      </c>
      <c r="F85" s="165">
        <v>1.0045999999999999E-2</v>
      </c>
      <c r="G85" s="89">
        <v>22.966221886040557</v>
      </c>
      <c r="H85" s="85"/>
      <c r="I85" s="85"/>
      <c r="J85" s="90"/>
      <c r="K85" s="103" t="s">
        <v>338</v>
      </c>
      <c r="L85" s="90">
        <v>10087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29</v>
      </c>
      <c r="C86" s="61" t="s">
        <v>311</v>
      </c>
      <c r="D86" s="62" t="s">
        <v>42</v>
      </c>
      <c r="E86" s="164" t="s">
        <v>178</v>
      </c>
      <c r="F86" s="165" t="s">
        <v>242</v>
      </c>
      <c r="G86" s="89">
        <v>0</v>
      </c>
      <c r="H86" s="85"/>
      <c r="I86" s="85"/>
      <c r="J86" s="90"/>
      <c r="K86" s="103" t="s">
        <v>338</v>
      </c>
      <c r="L86" s="90">
        <v>0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29</v>
      </c>
      <c r="C87" s="61" t="s">
        <v>312</v>
      </c>
      <c r="D87" s="62" t="s">
        <v>42</v>
      </c>
      <c r="E87" s="164" t="s">
        <v>178</v>
      </c>
      <c r="F87" s="165">
        <v>1.6157269201986532E-3</v>
      </c>
      <c r="G87" s="89">
        <v>0.63957263785357832</v>
      </c>
      <c r="H87" s="85"/>
      <c r="I87" s="85"/>
      <c r="J87" s="90"/>
      <c r="K87" s="103" t="s">
        <v>338</v>
      </c>
      <c r="L87" s="90">
        <v>209.99965984080552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29</v>
      </c>
      <c r="C88" s="61" t="s">
        <v>313</v>
      </c>
      <c r="D88" s="62" t="s">
        <v>42</v>
      </c>
      <c r="E88" s="164" t="s">
        <v>178</v>
      </c>
      <c r="F88" s="165" t="s">
        <v>242</v>
      </c>
      <c r="G88" s="89">
        <v>0</v>
      </c>
      <c r="H88" s="85"/>
      <c r="I88" s="85"/>
      <c r="J88" s="90"/>
      <c r="K88" s="103" t="s">
        <v>338</v>
      </c>
      <c r="L88" s="90">
        <v>0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29</v>
      </c>
      <c r="C89" s="61" t="s">
        <v>314</v>
      </c>
      <c r="D89" s="62" t="s">
        <v>42</v>
      </c>
      <c r="E89" s="164" t="s">
        <v>178</v>
      </c>
      <c r="F89" s="165">
        <v>1.389732</v>
      </c>
      <c r="G89" s="89">
        <v>0.51225035488212767</v>
      </c>
      <c r="H89" s="85"/>
      <c r="I89" s="85"/>
      <c r="J89" s="90"/>
      <c r="K89" s="103" t="s">
        <v>338</v>
      </c>
      <c r="L89" s="90">
        <v>225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29</v>
      </c>
      <c r="C90" s="61" t="s">
        <v>315</v>
      </c>
      <c r="D90" s="62" t="s">
        <v>42</v>
      </c>
      <c r="E90" s="164" t="s">
        <v>178</v>
      </c>
      <c r="F90" s="165">
        <v>2E-3</v>
      </c>
      <c r="G90" s="89">
        <v>0.59201974542338398</v>
      </c>
      <c r="H90" s="85"/>
      <c r="I90" s="85"/>
      <c r="J90" s="90"/>
      <c r="K90" s="103" t="s">
        <v>338</v>
      </c>
      <c r="L90" s="90">
        <v>260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29</v>
      </c>
      <c r="C91" s="61" t="s">
        <v>316</v>
      </c>
      <c r="D91" s="62" t="s">
        <v>42</v>
      </c>
      <c r="E91" s="164" t="s">
        <v>178</v>
      </c>
      <c r="F91" s="165">
        <v>3.4999999999999996E-3</v>
      </c>
      <c r="G91" s="89">
        <v>1.035896336984435</v>
      </c>
      <c r="H91" s="85"/>
      <c r="I91" s="85"/>
      <c r="J91" s="90"/>
      <c r="K91" s="103" t="s">
        <v>338</v>
      </c>
      <c r="L91" s="90">
        <v>455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29</v>
      </c>
      <c r="C92" s="61" t="s">
        <v>317</v>
      </c>
      <c r="D92" s="62" t="s">
        <v>42</v>
      </c>
      <c r="E92" s="164" t="s">
        <v>178</v>
      </c>
      <c r="F92" s="165">
        <v>15.813402</v>
      </c>
      <c r="G92" s="89">
        <v>21.779910399999999</v>
      </c>
      <c r="H92" s="85"/>
      <c r="I92" s="85"/>
      <c r="J92" s="90"/>
      <c r="K92" s="103" t="s">
        <v>338</v>
      </c>
      <c r="L92" s="90">
        <v>1910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29</v>
      </c>
      <c r="C93" s="61" t="s">
        <v>318</v>
      </c>
      <c r="D93" s="62" t="s">
        <v>42</v>
      </c>
      <c r="E93" s="164" t="s">
        <v>178</v>
      </c>
      <c r="F93" s="165">
        <v>4.3402000000000003E-2</v>
      </c>
      <c r="G93" s="89">
        <v>0.55495991</v>
      </c>
      <c r="H93" s="85"/>
      <c r="I93" s="85"/>
      <c r="J93" s="90"/>
      <c r="K93" s="103" t="s">
        <v>338</v>
      </c>
      <c r="L93" s="90">
        <v>55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29</v>
      </c>
      <c r="C94" s="61" t="s">
        <v>319</v>
      </c>
      <c r="D94" s="62" t="s">
        <v>42</v>
      </c>
      <c r="E94" s="164" t="s">
        <v>178</v>
      </c>
      <c r="F94" s="165">
        <v>1.6098000000000001E-2</v>
      </c>
      <c r="G94" s="89">
        <v>0.20572826</v>
      </c>
      <c r="H94" s="85"/>
      <c r="I94" s="85"/>
      <c r="J94" s="90"/>
      <c r="K94" s="103" t="s">
        <v>338</v>
      </c>
      <c r="L94" s="90">
        <v>12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29</v>
      </c>
      <c r="C95" s="61" t="s">
        <v>320</v>
      </c>
      <c r="D95" s="62" t="s">
        <v>42</v>
      </c>
      <c r="E95" s="164" t="s">
        <v>178</v>
      </c>
      <c r="F95" s="165">
        <v>5.6143999999999999E-2</v>
      </c>
      <c r="G95" s="89">
        <v>0.61874855999999989</v>
      </c>
      <c r="H95" s="85"/>
      <c r="I95" s="85"/>
      <c r="J95" s="90"/>
      <c r="K95" s="103" t="s">
        <v>338</v>
      </c>
      <c r="L95" s="90">
        <v>18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29</v>
      </c>
      <c r="C96" s="61" t="s">
        <v>321</v>
      </c>
      <c r="D96" s="62" t="s">
        <v>42</v>
      </c>
      <c r="E96" s="164" t="s">
        <v>178</v>
      </c>
      <c r="F96" s="165">
        <v>1.0510440000000001</v>
      </c>
      <c r="G96" s="89">
        <v>0.83420647000000003</v>
      </c>
      <c r="H96" s="85"/>
      <c r="I96" s="85"/>
      <c r="J96" s="90"/>
      <c r="K96" s="103" t="s">
        <v>338</v>
      </c>
      <c r="L96" s="90">
        <v>101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29</v>
      </c>
      <c r="C97" s="61" t="s">
        <v>322</v>
      </c>
      <c r="D97" s="62" t="s">
        <v>42</v>
      </c>
      <c r="E97" s="164" t="s">
        <v>178</v>
      </c>
      <c r="F97" s="165">
        <v>0.83589400000000003</v>
      </c>
      <c r="G97" s="89">
        <v>0.37993561999999997</v>
      </c>
      <c r="H97" s="85"/>
      <c r="I97" s="85"/>
      <c r="J97" s="90"/>
      <c r="K97" s="103" t="s">
        <v>338</v>
      </c>
      <c r="L97" s="90">
        <v>46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29</v>
      </c>
      <c r="C98" s="61" t="s">
        <v>323</v>
      </c>
      <c r="D98" s="62" t="s">
        <v>42</v>
      </c>
      <c r="E98" s="164" t="s">
        <v>178</v>
      </c>
      <c r="F98" s="165">
        <v>0.20988200000000001</v>
      </c>
      <c r="G98" s="89">
        <v>5.7816289999999992E-2</v>
      </c>
      <c r="H98" s="85"/>
      <c r="I98" s="85"/>
      <c r="J98" s="90"/>
      <c r="K98" s="103" t="s">
        <v>338</v>
      </c>
      <c r="L98" s="90">
        <v>7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29</v>
      </c>
      <c r="C99" s="61" t="s">
        <v>324</v>
      </c>
      <c r="D99" s="62" t="s">
        <v>42</v>
      </c>
      <c r="E99" s="164" t="s">
        <v>178</v>
      </c>
      <c r="F99" s="165" t="s">
        <v>242</v>
      </c>
      <c r="G99" s="89">
        <v>0</v>
      </c>
      <c r="H99" s="85"/>
      <c r="I99" s="85"/>
      <c r="J99" s="90"/>
      <c r="K99" s="103" t="s">
        <v>338</v>
      </c>
      <c r="L99" s="90">
        <v>0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29</v>
      </c>
      <c r="C100" s="61" t="s">
        <v>325</v>
      </c>
      <c r="D100" s="62" t="s">
        <v>42</v>
      </c>
      <c r="E100" s="164" t="s">
        <v>178</v>
      </c>
      <c r="F100" s="165" t="s">
        <v>242</v>
      </c>
      <c r="G100" s="89">
        <v>0</v>
      </c>
      <c r="H100" s="85"/>
      <c r="I100" s="85"/>
      <c r="J100" s="90"/>
      <c r="K100" s="103" t="s">
        <v>338</v>
      </c>
      <c r="L100" s="90">
        <v>0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29</v>
      </c>
      <c r="C101" s="61" t="s">
        <v>326</v>
      </c>
      <c r="D101" s="62" t="s">
        <v>42</v>
      </c>
      <c r="E101" s="164" t="s">
        <v>178</v>
      </c>
      <c r="F101" s="165" t="s">
        <v>242</v>
      </c>
      <c r="G101" s="89">
        <v>0</v>
      </c>
      <c r="H101" s="85"/>
      <c r="I101" s="85"/>
      <c r="J101" s="90"/>
      <c r="K101" s="103" t="s">
        <v>338</v>
      </c>
      <c r="L101" s="90">
        <v>0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29</v>
      </c>
      <c r="C102" s="61" t="s">
        <v>327</v>
      </c>
      <c r="D102" s="62" t="s">
        <v>42</v>
      </c>
      <c r="E102" s="164" t="s">
        <v>178</v>
      </c>
      <c r="F102" s="165">
        <v>0.60790699999999998</v>
      </c>
      <c r="G102" s="89">
        <v>0.80176215000000006</v>
      </c>
      <c r="H102" s="85"/>
      <c r="I102" s="85"/>
      <c r="J102" s="90"/>
      <c r="K102" s="103" t="s">
        <v>338</v>
      </c>
      <c r="L102" s="90">
        <v>39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22</v>
      </c>
      <c r="B103" s="61" t="s">
        <v>29</v>
      </c>
      <c r="C103" s="61" t="s">
        <v>328</v>
      </c>
      <c r="D103" s="62" t="s">
        <v>42</v>
      </c>
      <c r="E103" s="164" t="s">
        <v>178</v>
      </c>
      <c r="F103" s="165">
        <v>0.74336400000000002</v>
      </c>
      <c r="G103" s="89">
        <v>1.6552621000000003</v>
      </c>
      <c r="H103" s="85"/>
      <c r="I103" s="85"/>
      <c r="J103" s="90"/>
      <c r="K103" s="103" t="s">
        <v>338</v>
      </c>
      <c r="L103" s="90">
        <v>36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22</v>
      </c>
      <c r="B104" s="61" t="s">
        <v>29</v>
      </c>
      <c r="C104" s="61" t="s">
        <v>329</v>
      </c>
      <c r="D104" s="62" t="s">
        <v>42</v>
      </c>
      <c r="E104" s="164" t="s">
        <v>178</v>
      </c>
      <c r="F104" s="165">
        <v>1.7637640000000001</v>
      </c>
      <c r="G104" s="89">
        <v>2.1238891</v>
      </c>
      <c r="H104" s="85"/>
      <c r="I104" s="85"/>
      <c r="J104" s="90"/>
      <c r="K104" s="103" t="s">
        <v>338</v>
      </c>
      <c r="L104" s="90">
        <v>185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22</v>
      </c>
      <c r="B105" s="61" t="s">
        <v>29</v>
      </c>
      <c r="C105" s="61" t="s">
        <v>330</v>
      </c>
      <c r="D105" s="62" t="s">
        <v>42</v>
      </c>
      <c r="E105" s="164" t="s">
        <v>178</v>
      </c>
      <c r="F105" s="165">
        <v>7.5162999999999994E-2</v>
      </c>
      <c r="G105" s="89">
        <v>9.4289379999999992E-2</v>
      </c>
      <c r="H105" s="85"/>
      <c r="I105" s="85"/>
      <c r="J105" s="90"/>
      <c r="K105" s="103" t="s">
        <v>338</v>
      </c>
      <c r="L105" s="90">
        <v>5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22</v>
      </c>
      <c r="B106" s="61" t="s">
        <v>29</v>
      </c>
      <c r="C106" s="61" t="s">
        <v>331</v>
      </c>
      <c r="D106" s="62" t="s">
        <v>42</v>
      </c>
      <c r="E106" s="164" t="s">
        <v>178</v>
      </c>
      <c r="F106" s="165">
        <v>0.40263100000000002</v>
      </c>
      <c r="G106" s="89">
        <v>0.82161170000000006</v>
      </c>
      <c r="H106" s="85"/>
      <c r="I106" s="85"/>
      <c r="J106" s="90"/>
      <c r="K106" s="103" t="s">
        <v>338</v>
      </c>
      <c r="L106" s="90">
        <v>15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22</v>
      </c>
      <c r="B107" s="61" t="s">
        <v>29</v>
      </c>
      <c r="C107" s="61" t="s">
        <v>332</v>
      </c>
      <c r="D107" s="62" t="s">
        <v>42</v>
      </c>
      <c r="E107" s="164" t="s">
        <v>178</v>
      </c>
      <c r="F107" s="165" t="s">
        <v>242</v>
      </c>
      <c r="G107" s="89">
        <v>0</v>
      </c>
      <c r="H107" s="85"/>
      <c r="I107" s="85"/>
      <c r="J107" s="90"/>
      <c r="K107" s="103" t="s">
        <v>338</v>
      </c>
      <c r="L107" s="90">
        <v>0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22</v>
      </c>
      <c r="B108" s="61" t="s">
        <v>29</v>
      </c>
      <c r="C108" s="61" t="s">
        <v>333</v>
      </c>
      <c r="D108" s="62" t="s">
        <v>42</v>
      </c>
      <c r="E108" s="164" t="s">
        <v>178</v>
      </c>
      <c r="F108" s="165">
        <v>4.8650000000000004E-3</v>
      </c>
      <c r="G108" s="89">
        <v>5.2572010000000002E-2</v>
      </c>
      <c r="H108" s="85"/>
      <c r="I108" s="85"/>
      <c r="J108" s="90"/>
      <c r="K108" s="103" t="s">
        <v>338</v>
      </c>
      <c r="L108" s="90">
        <v>3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22</v>
      </c>
      <c r="B109" s="61" t="s">
        <v>29</v>
      </c>
      <c r="C109" s="61" t="s">
        <v>334</v>
      </c>
      <c r="D109" s="62" t="s">
        <v>42</v>
      </c>
      <c r="E109" s="164" t="s">
        <v>178</v>
      </c>
      <c r="F109" s="165">
        <v>4.0109999999999998E-3</v>
      </c>
      <c r="G109" s="89">
        <v>4.3228959999999997E-2</v>
      </c>
      <c r="H109" s="85"/>
      <c r="I109" s="85"/>
      <c r="J109" s="90"/>
      <c r="K109" s="103" t="s">
        <v>338</v>
      </c>
      <c r="L109" s="90">
        <v>2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 t="s">
        <v>22</v>
      </c>
      <c r="B110" s="61" t="s">
        <v>29</v>
      </c>
      <c r="C110" s="61" t="s">
        <v>335</v>
      </c>
      <c r="D110" s="62" t="s">
        <v>42</v>
      </c>
      <c r="E110" s="164" t="s">
        <v>178</v>
      </c>
      <c r="F110" s="165">
        <v>0.435173035501284</v>
      </c>
      <c r="G110" s="89">
        <v>0.8442507640086736</v>
      </c>
      <c r="H110" s="85"/>
      <c r="I110" s="85"/>
      <c r="J110" s="90"/>
      <c r="K110" s="103" t="s">
        <v>101</v>
      </c>
      <c r="L110" s="90">
        <v>0.217586517750642</v>
      </c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 t="s">
        <v>22</v>
      </c>
      <c r="B111" s="61" t="s">
        <v>29</v>
      </c>
      <c r="C111" s="61" t="s">
        <v>336</v>
      </c>
      <c r="D111" s="62" t="s">
        <v>42</v>
      </c>
      <c r="E111" s="164" t="s">
        <v>178</v>
      </c>
      <c r="F111" s="165">
        <v>3.6801661909999996</v>
      </c>
      <c r="G111" s="89">
        <v>0.8442507640086736</v>
      </c>
      <c r="H111" s="85"/>
      <c r="I111" s="85"/>
      <c r="J111" s="90"/>
      <c r="K111" s="103" t="s">
        <v>101</v>
      </c>
      <c r="L111" s="90">
        <v>15.304121508749549</v>
      </c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autoFilter ref="A16:BB111" xr:uid="{2D2E842F-4225-4180-9DD5-E77528C92C07}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15" zoomScaleNormal="100" workbookViewId="0">
      <selection activeCell="D13" sqref="D13"/>
    </sheetView>
  </sheetViews>
  <sheetFormatPr defaultRowHeight="12.4" x14ac:dyDescent="0.3"/>
  <cols>
    <col min="1" max="1" width="9.64453125" customWidth="1"/>
    <col min="2" max="2" width="11.64453125" customWidth="1"/>
    <col min="3" max="3" width="15.46875" customWidth="1"/>
    <col min="4" max="4" width="110.46875" customWidth="1"/>
    <col min="5" max="6" width="11.76171875" customWidth="1"/>
    <col min="7" max="13" width="10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EoE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20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5" t="s">
        <v>104</v>
      </c>
      <c r="H14" s="203" t="s">
        <v>78</v>
      </c>
      <c r="I14" s="41"/>
      <c r="J14" s="41"/>
      <c r="K14" s="45"/>
      <c r="L14" s="221" t="s">
        <v>91</v>
      </c>
      <c r="M14" s="81"/>
      <c r="N14" s="204" t="s">
        <v>200</v>
      </c>
      <c r="O14" s="41"/>
      <c r="P14" s="41"/>
      <c r="Q14" s="41"/>
      <c r="R14" s="41"/>
      <c r="S14" s="41"/>
      <c r="T14" s="79"/>
      <c r="U14" s="204" t="s">
        <v>201</v>
      </c>
      <c r="V14" s="41"/>
      <c r="W14" s="41"/>
      <c r="X14" s="41"/>
      <c r="Y14" s="41"/>
      <c r="Z14" s="41"/>
      <c r="AA14" s="79"/>
      <c r="AB14" s="204" t="s">
        <v>202</v>
      </c>
      <c r="AC14" s="41"/>
      <c r="AD14" s="41"/>
      <c r="AE14" s="41"/>
      <c r="AF14" s="41"/>
      <c r="AG14" s="41"/>
      <c r="AH14" s="79"/>
      <c r="AI14" s="204" t="s">
        <v>203</v>
      </c>
      <c r="AJ14" s="41"/>
      <c r="AK14" s="41"/>
      <c r="AL14" s="41"/>
      <c r="AM14" s="41"/>
      <c r="AN14" s="41"/>
      <c r="AO14" s="79"/>
      <c r="AP14" s="204" t="s">
        <v>204</v>
      </c>
      <c r="AQ14" s="41"/>
      <c r="AR14" s="41"/>
      <c r="AS14" s="41"/>
      <c r="AT14" s="41"/>
      <c r="AU14" s="41"/>
      <c r="AV14" s="79"/>
      <c r="AW14" s="204" t="s">
        <v>205</v>
      </c>
      <c r="AX14" s="41"/>
      <c r="AY14" s="41"/>
      <c r="AZ14" s="41"/>
      <c r="BA14" s="41"/>
      <c r="BB14" s="41"/>
      <c r="BC14" s="79"/>
      <c r="BD14" s="204" t="s">
        <v>206</v>
      </c>
      <c r="BE14" s="41"/>
      <c r="BF14" s="41"/>
      <c r="BG14" s="41"/>
      <c r="BH14" s="41"/>
      <c r="BI14" s="41"/>
      <c r="BJ14" s="79"/>
      <c r="BK14" s="204" t="s">
        <v>207</v>
      </c>
      <c r="BL14" s="41"/>
      <c r="BM14" s="41"/>
      <c r="BN14" s="41"/>
      <c r="BO14" s="41"/>
      <c r="BP14" s="41"/>
      <c r="BQ14" s="79"/>
      <c r="BR14" s="204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48" t="s">
        <v>35</v>
      </c>
      <c r="B15" s="248" t="s">
        <v>34</v>
      </c>
      <c r="C15" s="248" t="s">
        <v>219</v>
      </c>
      <c r="D15" s="248" t="s">
        <v>220</v>
      </c>
      <c r="E15" s="249" t="s">
        <v>41</v>
      </c>
      <c r="F15" s="250" t="s">
        <v>188</v>
      </c>
      <c r="G15" s="258" t="s">
        <v>59</v>
      </c>
      <c r="H15" s="252" t="s">
        <v>56</v>
      </c>
      <c r="I15" s="259" t="s">
        <v>51</v>
      </c>
      <c r="J15" s="259" t="s">
        <v>50</v>
      </c>
      <c r="K15" s="260" t="s">
        <v>217</v>
      </c>
      <c r="L15" s="251" t="s">
        <v>93</v>
      </c>
      <c r="M15" s="252" t="s">
        <v>92</v>
      </c>
      <c r="N15" s="253" t="s">
        <v>94</v>
      </c>
      <c r="O15" s="252" t="s">
        <v>95</v>
      </c>
      <c r="P15" s="252" t="s">
        <v>96</v>
      </c>
      <c r="Q15" s="252" t="s">
        <v>97</v>
      </c>
      <c r="R15" s="252" t="s">
        <v>99</v>
      </c>
      <c r="S15" s="252" t="s">
        <v>98</v>
      </c>
      <c r="T15" s="254" t="s">
        <v>100</v>
      </c>
      <c r="U15" s="253" t="s">
        <v>94</v>
      </c>
      <c r="V15" s="252" t="s">
        <v>95</v>
      </c>
      <c r="W15" s="252" t="s">
        <v>96</v>
      </c>
      <c r="X15" s="252" t="s">
        <v>97</v>
      </c>
      <c r="Y15" s="252" t="s">
        <v>99</v>
      </c>
      <c r="Z15" s="252" t="s">
        <v>98</v>
      </c>
      <c r="AA15" s="254" t="s">
        <v>100</v>
      </c>
      <c r="AB15" s="253" t="s">
        <v>94</v>
      </c>
      <c r="AC15" s="252" t="s">
        <v>95</v>
      </c>
      <c r="AD15" s="252" t="s">
        <v>96</v>
      </c>
      <c r="AE15" s="252" t="s">
        <v>97</v>
      </c>
      <c r="AF15" s="252" t="s">
        <v>99</v>
      </c>
      <c r="AG15" s="252" t="s">
        <v>98</v>
      </c>
      <c r="AH15" s="254" t="s">
        <v>100</v>
      </c>
      <c r="AI15" s="253" t="s">
        <v>94</v>
      </c>
      <c r="AJ15" s="252" t="s">
        <v>95</v>
      </c>
      <c r="AK15" s="252" t="s">
        <v>96</v>
      </c>
      <c r="AL15" s="252" t="s">
        <v>97</v>
      </c>
      <c r="AM15" s="252" t="s">
        <v>99</v>
      </c>
      <c r="AN15" s="252" t="s">
        <v>98</v>
      </c>
      <c r="AO15" s="254" t="s">
        <v>100</v>
      </c>
      <c r="AP15" s="253" t="s">
        <v>94</v>
      </c>
      <c r="AQ15" s="252" t="s">
        <v>95</v>
      </c>
      <c r="AR15" s="252" t="s">
        <v>96</v>
      </c>
      <c r="AS15" s="252" t="s">
        <v>97</v>
      </c>
      <c r="AT15" s="252" t="s">
        <v>99</v>
      </c>
      <c r="AU15" s="252" t="s">
        <v>98</v>
      </c>
      <c r="AV15" s="254" t="s">
        <v>100</v>
      </c>
      <c r="AW15" s="253" t="s">
        <v>94</v>
      </c>
      <c r="AX15" s="252" t="s">
        <v>95</v>
      </c>
      <c r="AY15" s="252" t="s">
        <v>96</v>
      </c>
      <c r="AZ15" s="252" t="s">
        <v>97</v>
      </c>
      <c r="BA15" s="252" t="s">
        <v>99</v>
      </c>
      <c r="BB15" s="252" t="s">
        <v>98</v>
      </c>
      <c r="BC15" s="254" t="s">
        <v>100</v>
      </c>
      <c r="BD15" s="253" t="s">
        <v>94</v>
      </c>
      <c r="BE15" s="252" t="s">
        <v>95</v>
      </c>
      <c r="BF15" s="252" t="s">
        <v>96</v>
      </c>
      <c r="BG15" s="252" t="s">
        <v>97</v>
      </c>
      <c r="BH15" s="252" t="s">
        <v>99</v>
      </c>
      <c r="BI15" s="252" t="s">
        <v>98</v>
      </c>
      <c r="BJ15" s="254" t="s">
        <v>100</v>
      </c>
      <c r="BK15" s="253" t="s">
        <v>94</v>
      </c>
      <c r="BL15" s="252" t="s">
        <v>95</v>
      </c>
      <c r="BM15" s="252" t="s">
        <v>96</v>
      </c>
      <c r="BN15" s="252" t="s">
        <v>97</v>
      </c>
      <c r="BO15" s="252" t="s">
        <v>99</v>
      </c>
      <c r="BP15" s="252" t="s">
        <v>98</v>
      </c>
      <c r="BQ15" s="254" t="s">
        <v>100</v>
      </c>
      <c r="BR15" s="253" t="s">
        <v>94</v>
      </c>
      <c r="BS15" s="252" t="s">
        <v>95</v>
      </c>
      <c r="BT15" s="252" t="s">
        <v>96</v>
      </c>
      <c r="BU15" s="252" t="s">
        <v>97</v>
      </c>
      <c r="BV15" s="252" t="s">
        <v>99</v>
      </c>
      <c r="BW15" s="252" t="s">
        <v>98</v>
      </c>
      <c r="BX15" s="254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55" t="s">
        <v>102</v>
      </c>
      <c r="O16" s="256" t="s">
        <v>102</v>
      </c>
      <c r="P16" s="256" t="s">
        <v>101</v>
      </c>
      <c r="Q16" s="256" t="s">
        <v>102</v>
      </c>
      <c r="R16" s="256" t="s">
        <v>102</v>
      </c>
      <c r="S16" s="256" t="s">
        <v>102</v>
      </c>
      <c r="T16" s="257" t="s">
        <v>101</v>
      </c>
      <c r="U16" s="255" t="s">
        <v>102</v>
      </c>
      <c r="V16" s="256" t="s">
        <v>102</v>
      </c>
      <c r="W16" s="256" t="s">
        <v>101</v>
      </c>
      <c r="X16" s="256" t="s">
        <v>102</v>
      </c>
      <c r="Y16" s="256" t="s">
        <v>102</v>
      </c>
      <c r="Z16" s="256" t="s">
        <v>102</v>
      </c>
      <c r="AA16" s="257" t="s">
        <v>101</v>
      </c>
      <c r="AB16" s="255" t="s">
        <v>102</v>
      </c>
      <c r="AC16" s="256" t="s">
        <v>102</v>
      </c>
      <c r="AD16" s="256" t="s">
        <v>101</v>
      </c>
      <c r="AE16" s="256" t="s">
        <v>102</v>
      </c>
      <c r="AF16" s="256" t="s">
        <v>102</v>
      </c>
      <c r="AG16" s="256" t="s">
        <v>102</v>
      </c>
      <c r="AH16" s="257" t="s">
        <v>101</v>
      </c>
      <c r="AI16" s="255" t="s">
        <v>102</v>
      </c>
      <c r="AJ16" s="256" t="s">
        <v>102</v>
      </c>
      <c r="AK16" s="256" t="s">
        <v>101</v>
      </c>
      <c r="AL16" s="256" t="s">
        <v>102</v>
      </c>
      <c r="AM16" s="256" t="s">
        <v>102</v>
      </c>
      <c r="AN16" s="256" t="s">
        <v>102</v>
      </c>
      <c r="AO16" s="257" t="s">
        <v>101</v>
      </c>
      <c r="AP16" s="255" t="s">
        <v>102</v>
      </c>
      <c r="AQ16" s="256" t="s">
        <v>102</v>
      </c>
      <c r="AR16" s="256" t="s">
        <v>101</v>
      </c>
      <c r="AS16" s="256" t="s">
        <v>102</v>
      </c>
      <c r="AT16" s="256" t="s">
        <v>102</v>
      </c>
      <c r="AU16" s="256" t="s">
        <v>102</v>
      </c>
      <c r="AV16" s="257" t="s">
        <v>101</v>
      </c>
      <c r="AW16" s="255" t="s">
        <v>102</v>
      </c>
      <c r="AX16" s="256" t="s">
        <v>102</v>
      </c>
      <c r="AY16" s="256" t="s">
        <v>101</v>
      </c>
      <c r="AZ16" s="256" t="s">
        <v>102</v>
      </c>
      <c r="BA16" s="256" t="s">
        <v>102</v>
      </c>
      <c r="BB16" s="256" t="s">
        <v>102</v>
      </c>
      <c r="BC16" s="257" t="s">
        <v>101</v>
      </c>
      <c r="BD16" s="255" t="s">
        <v>102</v>
      </c>
      <c r="BE16" s="256" t="s">
        <v>102</v>
      </c>
      <c r="BF16" s="256" t="s">
        <v>101</v>
      </c>
      <c r="BG16" s="256" t="s">
        <v>102</v>
      </c>
      <c r="BH16" s="256" t="s">
        <v>102</v>
      </c>
      <c r="BI16" s="256" t="s">
        <v>102</v>
      </c>
      <c r="BJ16" s="257" t="s">
        <v>101</v>
      </c>
      <c r="BK16" s="255" t="s">
        <v>102</v>
      </c>
      <c r="BL16" s="256" t="s">
        <v>102</v>
      </c>
      <c r="BM16" s="256" t="s">
        <v>101</v>
      </c>
      <c r="BN16" s="256" t="s">
        <v>102</v>
      </c>
      <c r="BO16" s="256" t="s">
        <v>102</v>
      </c>
      <c r="BP16" s="256" t="s">
        <v>102</v>
      </c>
      <c r="BQ16" s="257" t="s">
        <v>101</v>
      </c>
      <c r="BR16" s="255" t="s">
        <v>102</v>
      </c>
      <c r="BS16" s="256" t="s">
        <v>102</v>
      </c>
      <c r="BT16" s="256" t="s">
        <v>101</v>
      </c>
      <c r="BU16" s="256" t="s">
        <v>102</v>
      </c>
      <c r="BV16" s="256" t="s">
        <v>102</v>
      </c>
      <c r="BW16" s="256" t="s">
        <v>102</v>
      </c>
      <c r="BX16" s="257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EoE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79" si="5">B17</f>
        <v>EoE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EoE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EoE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EoE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EoE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EoE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EoE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EoE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EoE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EoE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EoE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EoE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EoE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EoE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EoE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EoE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EoE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EoE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EoE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EoE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EoE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EoE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EoE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EoE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EoE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EoE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EoE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EoE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EoE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EoE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EoE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EoE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EoE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EoE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EoE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EoE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EoE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EoE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EoE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EoE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EoE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EoE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EoE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EoE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EoE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EoE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EoE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EoE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EoE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EoE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EoE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EoE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EoE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EoE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EoE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EoE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EoE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EoE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EoE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EoE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>
        <v>0</v>
      </c>
      <c r="M77" s="173">
        <v>0</v>
      </c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EoE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>
        <v>0</v>
      </c>
      <c r="M78" s="173">
        <v>0</v>
      </c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EoE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>
        <v>0</v>
      </c>
      <c r="M79" s="173">
        <v>0</v>
      </c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61"/>
      <c r="C80" s="161"/>
      <c r="D80" s="161"/>
      <c r="E80" s="162"/>
      <c r="F80" s="155"/>
      <c r="G80" s="96"/>
      <c r="H80" s="154"/>
      <c r="I80" s="155"/>
      <c r="J80" s="155"/>
      <c r="K80" s="156"/>
      <c r="L80" s="157"/>
      <c r="M80" s="158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61"/>
      <c r="C81" s="161"/>
      <c r="D81" s="161"/>
      <c r="E81" s="162"/>
      <c r="F81" s="155"/>
      <c r="G81" s="96"/>
      <c r="H81" s="154"/>
      <c r="I81" s="155"/>
      <c r="J81" s="155"/>
      <c r="K81" s="156"/>
      <c r="L81" s="157"/>
      <c r="M81" s="158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A83" si="6">A81</f>
        <v>GD</v>
      </c>
      <c r="B82" s="161"/>
      <c r="C82" s="161"/>
      <c r="D82" s="161"/>
      <c r="E82" s="162"/>
      <c r="F82" s="155"/>
      <c r="G82" s="96"/>
      <c r="H82" s="154"/>
      <c r="I82" s="155"/>
      <c r="J82" s="155"/>
      <c r="K82" s="156"/>
      <c r="L82" s="157"/>
      <c r="M82" s="158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61"/>
      <c r="C83" s="161"/>
      <c r="D83" s="161"/>
      <c r="E83" s="162"/>
      <c r="F83" s="155"/>
      <c r="G83" s="96"/>
      <c r="H83" s="154"/>
      <c r="I83" s="155"/>
      <c r="J83" s="155"/>
      <c r="K83" s="156"/>
      <c r="L83" s="157"/>
      <c r="M83" s="158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/>
      <c r="C84" s="161"/>
      <c r="D84" s="161"/>
      <c r="E84" s="162"/>
      <c r="F84" s="155"/>
      <c r="G84" s="96"/>
      <c r="H84" s="154"/>
      <c r="I84" s="155"/>
      <c r="J84" s="155"/>
      <c r="K84" s="156"/>
      <c r="L84" s="157"/>
      <c r="M84" s="158"/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/>
      <c r="C85" s="161"/>
      <c r="D85" s="161"/>
      <c r="E85" s="162"/>
      <c r="F85" s="155"/>
      <c r="G85" s="96"/>
      <c r="H85" s="154"/>
      <c r="I85" s="155"/>
      <c r="J85" s="155"/>
      <c r="K85" s="156"/>
      <c r="L85" s="157"/>
      <c r="M85" s="158"/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/>
      <c r="C86" s="161"/>
      <c r="D86" s="161"/>
      <c r="E86" s="162"/>
      <c r="F86" s="155"/>
      <c r="G86" s="96"/>
      <c r="H86" s="154"/>
      <c r="I86" s="155"/>
      <c r="J86" s="155"/>
      <c r="K86" s="156"/>
      <c r="L86" s="157"/>
      <c r="M86" s="158"/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/>
      <c r="C87" s="161"/>
      <c r="D87" s="161"/>
      <c r="E87" s="162"/>
      <c r="F87" s="155"/>
      <c r="G87" s="96"/>
      <c r="H87" s="154"/>
      <c r="I87" s="155"/>
      <c r="J87" s="155"/>
      <c r="K87" s="156"/>
      <c r="L87" s="157"/>
      <c r="M87" s="158"/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/>
      <c r="C88" s="161"/>
      <c r="D88" s="161"/>
      <c r="E88" s="162"/>
      <c r="F88" s="155"/>
      <c r="G88" s="96"/>
      <c r="H88" s="154"/>
      <c r="I88" s="155"/>
      <c r="J88" s="155"/>
      <c r="K88" s="156"/>
      <c r="L88" s="157"/>
      <c r="M88" s="158"/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/>
      <c r="C89" s="161"/>
      <c r="D89" s="161"/>
      <c r="E89" s="162"/>
      <c r="F89" s="155"/>
      <c r="G89" s="96"/>
      <c r="H89" s="154"/>
      <c r="I89" s="155"/>
      <c r="J89" s="155"/>
      <c r="K89" s="156"/>
      <c r="L89" s="157"/>
      <c r="M89" s="158"/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/>
      <c r="C90" s="161"/>
      <c r="D90" s="161"/>
      <c r="E90" s="162"/>
      <c r="F90" s="155"/>
      <c r="G90" s="96"/>
      <c r="H90" s="154"/>
      <c r="I90" s="155"/>
      <c r="J90" s="155"/>
      <c r="K90" s="156"/>
      <c r="L90" s="157"/>
      <c r="M90" s="158"/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/>
      <c r="C91" s="161"/>
      <c r="D91" s="161"/>
      <c r="E91" s="162"/>
      <c r="F91" s="155"/>
      <c r="G91" s="96"/>
      <c r="H91" s="154"/>
      <c r="I91" s="155"/>
      <c r="J91" s="155"/>
      <c r="K91" s="156"/>
      <c r="L91" s="157"/>
      <c r="M91" s="158"/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/>
      <c r="C92" s="161"/>
      <c r="D92" s="161"/>
      <c r="E92" s="162"/>
      <c r="F92" s="155"/>
      <c r="G92" s="96"/>
      <c r="H92" s="154"/>
      <c r="I92" s="155"/>
      <c r="J92" s="155"/>
      <c r="K92" s="156"/>
      <c r="L92" s="157"/>
      <c r="M92" s="158"/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/>
      <c r="C93" s="161"/>
      <c r="D93" s="161"/>
      <c r="E93" s="162"/>
      <c r="F93" s="155"/>
      <c r="G93" s="96"/>
      <c r="H93" s="154"/>
      <c r="I93" s="155"/>
      <c r="J93" s="155"/>
      <c r="K93" s="156"/>
      <c r="L93" s="157"/>
      <c r="M93" s="158"/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/>
      <c r="C94" s="161"/>
      <c r="D94" s="161"/>
      <c r="E94" s="162"/>
      <c r="F94" s="155"/>
      <c r="G94" s="96"/>
      <c r="H94" s="154"/>
      <c r="I94" s="155"/>
      <c r="J94" s="155"/>
      <c r="K94" s="156"/>
      <c r="L94" s="157"/>
      <c r="M94" s="158"/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/>
      <c r="C95" s="161"/>
      <c r="D95" s="161"/>
      <c r="E95" s="162"/>
      <c r="F95" s="155"/>
      <c r="G95" s="96"/>
      <c r="H95" s="154"/>
      <c r="I95" s="155"/>
      <c r="J95" s="155"/>
      <c r="K95" s="156"/>
      <c r="L95" s="157"/>
      <c r="M95" s="158"/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/>
      <c r="C96" s="161"/>
      <c r="D96" s="161"/>
      <c r="E96" s="162"/>
      <c r="F96" s="155"/>
      <c r="G96" s="96"/>
      <c r="H96" s="154"/>
      <c r="I96" s="155"/>
      <c r="J96" s="155"/>
      <c r="K96" s="156"/>
      <c r="L96" s="157"/>
      <c r="M96" s="158"/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/>
      <c r="C97" s="161"/>
      <c r="D97" s="161"/>
      <c r="E97" s="162"/>
      <c r="F97" s="155"/>
      <c r="G97" s="96"/>
      <c r="H97" s="154"/>
      <c r="I97" s="155"/>
      <c r="J97" s="155"/>
      <c r="K97" s="156"/>
      <c r="L97" s="157"/>
      <c r="M97" s="158"/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/>
      <c r="C98" s="161"/>
      <c r="D98" s="161"/>
      <c r="E98" s="162"/>
      <c r="F98" s="155"/>
      <c r="G98" s="96"/>
      <c r="H98" s="154"/>
      <c r="I98" s="155"/>
      <c r="J98" s="155"/>
      <c r="K98" s="156"/>
      <c r="L98" s="157"/>
      <c r="M98" s="158"/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/>
      <c r="C99" s="161"/>
      <c r="D99" s="161"/>
      <c r="E99" s="162"/>
      <c r="F99" s="155"/>
      <c r="G99" s="96"/>
      <c r="H99" s="154"/>
      <c r="I99" s="155"/>
      <c r="J99" s="155"/>
      <c r="K99" s="156"/>
      <c r="L99" s="157"/>
      <c r="M99" s="158"/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/>
      <c r="C100" s="161"/>
      <c r="D100" s="161"/>
      <c r="E100" s="162"/>
      <c r="F100" s="155"/>
      <c r="G100" s="96"/>
      <c r="H100" s="154"/>
      <c r="I100" s="155"/>
      <c r="J100" s="155"/>
      <c r="K100" s="156"/>
      <c r="L100" s="157"/>
      <c r="M100" s="158"/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/>
      <c r="C101" s="161"/>
      <c r="D101" s="161"/>
      <c r="E101" s="162"/>
      <c r="F101" s="155"/>
      <c r="G101" s="96"/>
      <c r="H101" s="154"/>
      <c r="I101" s="155"/>
      <c r="J101" s="155"/>
      <c r="K101" s="156"/>
      <c r="L101" s="157"/>
      <c r="M101" s="158"/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/>
      <c r="C102" s="161"/>
      <c r="D102" s="161"/>
      <c r="E102" s="162"/>
      <c r="F102" s="155"/>
      <c r="G102" s="96"/>
      <c r="H102" s="154"/>
      <c r="I102" s="155"/>
      <c r="J102" s="155"/>
      <c r="K102" s="156"/>
      <c r="L102" s="157"/>
      <c r="M102" s="158"/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GD</v>
      </c>
      <c r="B103" s="161"/>
      <c r="C103" s="161"/>
      <c r="D103" s="161"/>
      <c r="E103" s="162"/>
      <c r="F103" s="155"/>
      <c r="G103" s="96"/>
      <c r="H103" s="154"/>
      <c r="I103" s="155"/>
      <c r="J103" s="155"/>
      <c r="K103" s="156"/>
      <c r="L103" s="157"/>
      <c r="M103" s="158"/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GD</v>
      </c>
      <c r="B104" s="161"/>
      <c r="C104" s="161"/>
      <c r="D104" s="161"/>
      <c r="E104" s="162"/>
      <c r="F104" s="155"/>
      <c r="G104" s="96"/>
      <c r="H104" s="154"/>
      <c r="I104" s="155"/>
      <c r="J104" s="155"/>
      <c r="K104" s="156"/>
      <c r="L104" s="157"/>
      <c r="M104" s="158"/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GD</v>
      </c>
      <c r="B105" s="161"/>
      <c r="C105" s="161"/>
      <c r="D105" s="161"/>
      <c r="E105" s="162"/>
      <c r="F105" s="155"/>
      <c r="G105" s="96"/>
      <c r="H105" s="154"/>
      <c r="I105" s="155"/>
      <c r="J105" s="155"/>
      <c r="K105" s="156"/>
      <c r="L105" s="157"/>
      <c r="M105" s="158"/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GD</v>
      </c>
      <c r="B106" s="161"/>
      <c r="C106" s="161"/>
      <c r="D106" s="161"/>
      <c r="E106" s="162"/>
      <c r="F106" s="155"/>
      <c r="G106" s="96"/>
      <c r="H106" s="154"/>
      <c r="I106" s="155"/>
      <c r="J106" s="155"/>
      <c r="K106" s="156"/>
      <c r="L106" s="157"/>
      <c r="M106" s="158"/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GD</v>
      </c>
      <c r="B107" s="161"/>
      <c r="C107" s="161"/>
      <c r="D107" s="161"/>
      <c r="E107" s="162"/>
      <c r="F107" s="155"/>
      <c r="G107" s="96"/>
      <c r="H107" s="154"/>
      <c r="I107" s="155"/>
      <c r="J107" s="155"/>
      <c r="K107" s="156"/>
      <c r="L107" s="157"/>
      <c r="M107" s="158"/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GD</v>
      </c>
      <c r="B108" s="161"/>
      <c r="C108" s="161"/>
      <c r="D108" s="161"/>
      <c r="E108" s="162"/>
      <c r="F108" s="155"/>
      <c r="G108" s="96"/>
      <c r="H108" s="154"/>
      <c r="I108" s="155"/>
      <c r="J108" s="155"/>
      <c r="K108" s="156"/>
      <c r="L108" s="157"/>
      <c r="M108" s="158"/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GD</v>
      </c>
      <c r="B109" s="161"/>
      <c r="C109" s="161"/>
      <c r="D109" s="161"/>
      <c r="E109" s="162"/>
      <c r="F109" s="155"/>
      <c r="G109" s="96"/>
      <c r="H109" s="154"/>
      <c r="I109" s="155"/>
      <c r="J109" s="155"/>
      <c r="K109" s="156"/>
      <c r="L109" s="157"/>
      <c r="M109" s="158"/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GD</v>
      </c>
      <c r="B110" s="161"/>
      <c r="C110" s="161"/>
      <c r="D110" s="161"/>
      <c r="E110" s="162"/>
      <c r="F110" s="155"/>
      <c r="G110" s="96"/>
      <c r="H110" s="154"/>
      <c r="I110" s="155"/>
      <c r="J110" s="155"/>
      <c r="K110" s="156"/>
      <c r="L110" s="157"/>
      <c r="M110" s="158"/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GD</v>
      </c>
      <c r="B111" s="161"/>
      <c r="C111" s="161"/>
      <c r="D111" s="161"/>
      <c r="E111" s="162"/>
      <c r="F111" s="155"/>
      <c r="G111" s="96"/>
      <c r="H111" s="154"/>
      <c r="I111" s="155"/>
      <c r="J111" s="155"/>
      <c r="K111" s="156"/>
      <c r="L111" s="157"/>
      <c r="M111" s="158"/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/>
      <c r="C112" s="161"/>
      <c r="D112" s="161"/>
      <c r="E112" s="162"/>
      <c r="F112" s="155"/>
      <c r="G112" s="96"/>
      <c r="H112" s="154"/>
      <c r="I112" s="155"/>
      <c r="J112" s="155"/>
      <c r="K112" s="156"/>
      <c r="L112" s="157"/>
      <c r="M112" s="158"/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/>
      <c r="C113" s="161"/>
      <c r="D113" s="161"/>
      <c r="E113" s="162"/>
      <c r="F113" s="155"/>
      <c r="G113" s="96"/>
      <c r="H113" s="154"/>
      <c r="I113" s="155"/>
      <c r="J113" s="155"/>
      <c r="K113" s="156"/>
      <c r="L113" s="157"/>
      <c r="M113" s="158"/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47" t="s">
        <v>199</v>
      </c>
      <c r="B500" s="247" t="s">
        <v>199</v>
      </c>
      <c r="C500" s="247" t="s">
        <v>199</v>
      </c>
      <c r="D500" s="247" t="s">
        <v>199</v>
      </c>
      <c r="E500" s="247" t="s">
        <v>199</v>
      </c>
      <c r="F500" s="247" t="s">
        <v>199</v>
      </c>
      <c r="G500" s="247" t="s">
        <v>199</v>
      </c>
      <c r="H500" s="247" t="s">
        <v>199</v>
      </c>
      <c r="I500" s="247" t="s">
        <v>199</v>
      </c>
      <c r="J500" s="247" t="s">
        <v>199</v>
      </c>
      <c r="K500" s="247" t="s">
        <v>199</v>
      </c>
      <c r="L500" s="247" t="s">
        <v>199</v>
      </c>
      <c r="M500" s="247" t="s">
        <v>199</v>
      </c>
      <c r="N500" s="247" t="s">
        <v>199</v>
      </c>
      <c r="O500" s="247" t="s">
        <v>199</v>
      </c>
      <c r="P500" s="247" t="s">
        <v>199</v>
      </c>
      <c r="Q500" s="247" t="s">
        <v>199</v>
      </c>
      <c r="R500" s="247" t="s">
        <v>199</v>
      </c>
      <c r="S500" s="247" t="s">
        <v>199</v>
      </c>
      <c r="T500" s="247" t="s">
        <v>199</v>
      </c>
      <c r="U500" s="247" t="s">
        <v>199</v>
      </c>
      <c r="V500" s="247" t="s">
        <v>199</v>
      </c>
      <c r="W500" s="247" t="s">
        <v>199</v>
      </c>
      <c r="X500" s="247" t="s">
        <v>199</v>
      </c>
      <c r="Y500" s="247" t="s">
        <v>199</v>
      </c>
      <c r="Z500" s="247" t="s">
        <v>199</v>
      </c>
      <c r="AA500" s="247" t="s">
        <v>199</v>
      </c>
      <c r="AB500" s="247" t="s">
        <v>199</v>
      </c>
      <c r="AC500" s="247" t="s">
        <v>199</v>
      </c>
      <c r="AD500" s="247" t="s">
        <v>199</v>
      </c>
      <c r="AE500" s="247" t="s">
        <v>199</v>
      </c>
      <c r="AF500" s="247" t="s">
        <v>199</v>
      </c>
      <c r="AG500" s="247" t="s">
        <v>199</v>
      </c>
      <c r="AH500" s="247" t="s">
        <v>199</v>
      </c>
      <c r="AI500" s="247" t="s">
        <v>199</v>
      </c>
      <c r="AJ500" s="247" t="s">
        <v>199</v>
      </c>
      <c r="AK500" s="247" t="s">
        <v>199</v>
      </c>
      <c r="AL500" s="247" t="s">
        <v>199</v>
      </c>
      <c r="AM500" s="247" t="s">
        <v>199</v>
      </c>
      <c r="AN500" s="247" t="s">
        <v>199</v>
      </c>
      <c r="AO500" s="247" t="s">
        <v>199</v>
      </c>
      <c r="AP500" s="247" t="s">
        <v>199</v>
      </c>
      <c r="AQ500" s="247" t="s">
        <v>199</v>
      </c>
      <c r="AR500" s="247" t="s">
        <v>199</v>
      </c>
      <c r="AS500" s="247" t="s">
        <v>199</v>
      </c>
      <c r="AT500" s="247" t="s">
        <v>199</v>
      </c>
      <c r="AU500" s="247" t="s">
        <v>199</v>
      </c>
      <c r="AV500" s="247" t="s">
        <v>199</v>
      </c>
      <c r="AW500" s="247" t="s">
        <v>199</v>
      </c>
      <c r="AX500" s="247" t="s">
        <v>199</v>
      </c>
      <c r="AY500" s="247" t="s">
        <v>199</v>
      </c>
      <c r="AZ500" s="247" t="s">
        <v>199</v>
      </c>
      <c r="BA500" s="247" t="s">
        <v>199</v>
      </c>
      <c r="BB500" s="247" t="s">
        <v>199</v>
      </c>
      <c r="BC500" s="247" t="s">
        <v>199</v>
      </c>
      <c r="BD500" s="247" t="s">
        <v>199</v>
      </c>
      <c r="BE500" s="247" t="s">
        <v>199</v>
      </c>
      <c r="BF500" s="247" t="s">
        <v>199</v>
      </c>
      <c r="BG500" s="247" t="s">
        <v>199</v>
      </c>
      <c r="BH500" s="247" t="s">
        <v>199</v>
      </c>
      <c r="BI500" s="247" t="s">
        <v>199</v>
      </c>
      <c r="BJ500" s="247" t="s">
        <v>199</v>
      </c>
      <c r="BK500" s="247" t="s">
        <v>199</v>
      </c>
      <c r="BL500" s="247" t="s">
        <v>199</v>
      </c>
      <c r="BM500" s="247" t="s">
        <v>199</v>
      </c>
      <c r="BN500" s="247" t="s">
        <v>199</v>
      </c>
      <c r="BO500" s="247" t="s">
        <v>199</v>
      </c>
      <c r="BP500" s="247" t="s">
        <v>199</v>
      </c>
      <c r="BQ500" s="247" t="s">
        <v>199</v>
      </c>
      <c r="BR500" s="247" t="s">
        <v>199</v>
      </c>
      <c r="BS500" s="247" t="s">
        <v>199</v>
      </c>
      <c r="BT500" s="247" t="s">
        <v>199</v>
      </c>
      <c r="BU500" s="247" t="s">
        <v>199</v>
      </c>
      <c r="BV500" s="247" t="s">
        <v>199</v>
      </c>
      <c r="BW500" s="247" t="s">
        <v>199</v>
      </c>
      <c r="BX500" s="24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A17:C79 D30:D79 A80:D114</xm:sqref>
        </x14:conditionalFormatting>
        <x14:conditionalFormatting xmlns:xm="http://schemas.microsoft.com/office/excel/2006/main">
          <x14:cfRule type="expression" priority="22" id="{799F60CD-17DC-4883-932D-E662083FFEB4}">
            <xm:f>A80='4_FD_Input_Sheet'!A80</xm:f>
            <x14:dxf>
              <fill>
                <patternFill>
                  <bgColor theme="0"/>
                </patternFill>
              </fill>
            </x14:dxf>
          </x14:cfRule>
          <xm:sqref>B80:D83 A84:D499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4.xml>��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F98CBB19-7957-4B37-BEEE-BE8F0629E29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5915D84-2E6E-4B8A-A137-E3B6BC3D242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4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57C7D440-8E17-4606-B87E-980BF0970209}">
  <ds:schemaRefs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f35b5cbd-7b0b-4440-92cd-b510cab4ec67"/>
    <ds:schemaRef ds:uri="978a1c12-3ab7-471e-b134-e7ba3975f64f"/>
    <ds:schemaRef ds:uri="http://schemas.microsoft.com/sharepoint/v3"/>
    <ds:schemaRef ds:uri="http://schemas.microsoft.com/office/2006/metadata/properties"/>
    <ds:schemaRef ds:uri="http://purl.org/dc/dcmitype/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2025-12-11T15:03:26Z</dcterms:created>
  <dcterms:modified xsi:type="dcterms:W3CDTF">2025-12-12T14:00:10Z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